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0" documentId="8_{047CAE96-3EE0-4268-AB3A-993BD2C6884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Zakres Podstawowy kon. Nr 1-5" sheetId="5" r:id="rId1"/>
    <sheet name="Opcja Nr 1 kontr Nr 1-5" sheetId="6" r:id="rId2"/>
    <sheet name="Arkusz1" sheetId="12" r:id="rId3"/>
    <sheet name="Opcja Nr 2" sheetId="7" r:id="rId4"/>
    <sheet name="Opcja Nr 3" sheetId="8" r:id="rId5"/>
    <sheet name="Opcja Nr 4" sheetId="9" r:id="rId6"/>
    <sheet name="Opcja Nr 5" sheetId="10" r:id="rId7"/>
    <sheet name="Opcja Nr 6" sheetId="11" r:id="rId8"/>
  </sheets>
  <externalReferences>
    <externalReference r:id="rId9"/>
    <externalReference r:id="rId10"/>
  </externalReferences>
  <definedNames>
    <definedName name="_xlnm.Print_Area" localSheetId="1">'Opcja Nr 1 kontr Nr 1-5'!$A$1:$H$52</definedName>
    <definedName name="_xlnm.Print_Area" localSheetId="3">'Opcja Nr 2'!$A$1:$H$12</definedName>
    <definedName name="_xlnm.Print_Area" localSheetId="4">'Opcja Nr 3'!$A$1:$H$12</definedName>
    <definedName name="_xlnm.Print_Area" localSheetId="5">'Opcja Nr 4'!$A$1:$H$12</definedName>
    <definedName name="_xlnm.Print_Area" localSheetId="6">'Opcja Nr 5'!$A$1:$H$12</definedName>
    <definedName name="_xlnm.Print_Area" localSheetId="7">'Opcja Nr 6'!$A$1:$H$12</definedName>
    <definedName name="_xlnm.Print_Area" localSheetId="0">'Zakres Podstawowy kon. Nr 1-5'!$A$1:$M$72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5" l="1"/>
  <c r="G70" i="5" s="1"/>
  <c r="G67" i="5"/>
  <c r="G26" i="6"/>
  <c r="L68" i="5"/>
  <c r="L67" i="5"/>
  <c r="L66" i="5"/>
  <c r="G66" i="5"/>
  <c r="G26" i="5"/>
  <c r="L27" i="5"/>
  <c r="G27" i="5"/>
  <c r="L26" i="5"/>
  <c r="G10" i="7"/>
  <c r="G31" i="6" l="1"/>
  <c r="G32" i="6"/>
  <c r="G33" i="6"/>
  <c r="G34" i="6"/>
  <c r="G35" i="6"/>
  <c r="G36" i="6"/>
  <c r="G37" i="6"/>
  <c r="G38" i="6"/>
  <c r="G39" i="6"/>
  <c r="G40" i="6"/>
  <c r="G6" i="10"/>
  <c r="L50" i="5" l="1"/>
  <c r="L51" i="5"/>
  <c r="L52" i="5"/>
  <c r="L53" i="5"/>
  <c r="L54" i="5"/>
  <c r="L55" i="5"/>
  <c r="L56" i="5"/>
  <c r="L57" i="5"/>
  <c r="L58" i="5"/>
  <c r="L59" i="5"/>
  <c r="A30" i="6"/>
  <c r="G30" i="6"/>
  <c r="A32" i="6"/>
  <c r="A34" i="6"/>
  <c r="A36" i="6"/>
  <c r="A38" i="6"/>
  <c r="G44" i="6"/>
  <c r="A46" i="6"/>
  <c r="A47" i="6" s="1"/>
  <c r="G45" i="6"/>
  <c r="G46" i="6"/>
  <c r="G47" i="6"/>
  <c r="G7" i="11"/>
  <c r="G6" i="11"/>
  <c r="G8" i="11" s="1"/>
  <c r="G9" i="11" s="1"/>
  <c r="G10" i="11" s="1"/>
  <c r="G7" i="10"/>
  <c r="G8" i="10" s="1"/>
  <c r="G9" i="10" s="1"/>
  <c r="G10" i="10" s="1"/>
  <c r="G7" i="9"/>
  <c r="G6" i="9"/>
  <c r="G7" i="8"/>
  <c r="G6" i="8"/>
  <c r="G7" i="7"/>
  <c r="A7" i="7"/>
  <c r="G6" i="7"/>
  <c r="G8" i="7" s="1"/>
  <c r="G9" i="7" s="1"/>
  <c r="G12" i="7" s="1"/>
  <c r="G22" i="6"/>
  <c r="G21" i="6"/>
  <c r="G20" i="6"/>
  <c r="G19" i="6"/>
  <c r="G18" i="6"/>
  <c r="G17" i="6"/>
  <c r="G12" i="6"/>
  <c r="G11" i="6"/>
  <c r="G10" i="6"/>
  <c r="G9" i="6"/>
  <c r="G8" i="6"/>
  <c r="G7" i="6"/>
  <c r="G6" i="6"/>
  <c r="G5" i="6"/>
  <c r="G50" i="5"/>
  <c r="G51" i="5"/>
  <c r="G52" i="5"/>
  <c r="G53" i="5"/>
  <c r="G54" i="5"/>
  <c r="G55" i="5"/>
  <c r="G56" i="5"/>
  <c r="G57" i="5"/>
  <c r="G58" i="5"/>
  <c r="G59" i="5"/>
  <c r="A51" i="5"/>
  <c r="A53" i="5"/>
  <c r="A55" i="5"/>
  <c r="A57" i="5"/>
  <c r="G18" i="5"/>
  <c r="G19" i="5"/>
  <c r="G20" i="5"/>
  <c r="G21" i="5"/>
  <c r="G22" i="5"/>
  <c r="L18" i="5"/>
  <c r="L19" i="5"/>
  <c r="L20" i="5"/>
  <c r="L21" i="5"/>
  <c r="L46" i="5"/>
  <c r="G46" i="5"/>
  <c r="L45" i="5"/>
  <c r="G45" i="5"/>
  <c r="L42" i="5"/>
  <c r="G42" i="5"/>
  <c r="L41" i="5"/>
  <c r="G41" i="5"/>
  <c r="L38" i="5"/>
  <c r="G38" i="5"/>
  <c r="L37" i="5"/>
  <c r="G37" i="5"/>
  <c r="L34" i="5"/>
  <c r="G34" i="5"/>
  <c r="L33" i="5"/>
  <c r="G33" i="5"/>
  <c r="G30" i="5"/>
  <c r="L65" i="5"/>
  <c r="L64" i="5"/>
  <c r="L63" i="5"/>
  <c r="L62" i="5"/>
  <c r="L49" i="5"/>
  <c r="L30" i="5"/>
  <c r="L29" i="5"/>
  <c r="L22" i="5"/>
  <c r="L17" i="5"/>
  <c r="L12" i="5"/>
  <c r="L11" i="5"/>
  <c r="L10" i="5"/>
  <c r="L9" i="5"/>
  <c r="L8" i="5"/>
  <c r="L7" i="5"/>
  <c r="L6" i="5"/>
  <c r="L5" i="5"/>
  <c r="G65" i="5"/>
  <c r="G64" i="5"/>
  <c r="G63" i="5"/>
  <c r="G62" i="5"/>
  <c r="G49" i="5"/>
  <c r="G29" i="5"/>
  <c r="A49" i="5"/>
  <c r="A63" i="5" s="1"/>
  <c r="A64" i="5" s="1"/>
  <c r="A65" i="5" s="1"/>
  <c r="G17" i="5"/>
  <c r="G12" i="5"/>
  <c r="G11" i="5"/>
  <c r="G10" i="5"/>
  <c r="G9" i="5"/>
  <c r="G8" i="5"/>
  <c r="G7" i="5"/>
  <c r="G6" i="5"/>
  <c r="G5" i="5"/>
  <c r="G48" i="6" l="1"/>
  <c r="G13" i="5"/>
  <c r="G39" i="5"/>
  <c r="G35" i="5"/>
  <c r="G47" i="5"/>
  <c r="G43" i="5"/>
  <c r="G31" i="5"/>
  <c r="G23" i="5"/>
  <c r="L60" i="5"/>
  <c r="G60" i="5"/>
  <c r="G8" i="8"/>
  <c r="G9" i="8" s="1"/>
  <c r="G10" i="8" s="1"/>
  <c r="G41" i="6"/>
  <c r="G23" i="6"/>
  <c r="G13" i="6"/>
  <c r="G12" i="10"/>
  <c r="G8" i="9"/>
  <c r="G9" i="9" s="1"/>
  <c r="G10" i="9" s="1"/>
  <c r="G12" i="9" s="1"/>
  <c r="L35" i="5"/>
  <c r="L43" i="5"/>
  <c r="L47" i="5"/>
  <c r="A33" i="5"/>
  <c r="A34" i="5" s="1"/>
  <c r="A37" i="5" s="1"/>
  <c r="A38" i="5" s="1"/>
  <c r="A41" i="5" s="1"/>
  <c r="A42" i="5" s="1"/>
  <c r="A45" i="5" s="1"/>
  <c r="A46" i="5" s="1"/>
  <c r="L39" i="5"/>
  <c r="L13" i="5"/>
  <c r="L31" i="5"/>
  <c r="L23" i="5"/>
  <c r="G27" i="6" l="1"/>
  <c r="G49" i="6" s="1"/>
  <c r="G50" i="6" s="1"/>
  <c r="G52" i="6" s="1"/>
  <c r="G12" i="11"/>
  <c r="G12" i="8"/>
  <c r="L70" i="5"/>
</calcChain>
</file>

<file path=xl/sharedStrings.xml><?xml version="1.0" encoding="utf-8"?>
<sst xmlns="http://schemas.openxmlformats.org/spreadsheetml/2006/main" count="350" uniqueCount="115">
  <si>
    <t>PERSONEL INŻYNIERA</t>
  </si>
  <si>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</si>
  <si>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</si>
  <si>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</si>
  <si>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</si>
  <si>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</si>
  <si>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</si>
  <si>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INŻYNIER PROJEKTU</t>
  </si>
  <si>
    <t>A</t>
  </si>
  <si>
    <t>INŻYNIER REZYDNET - KOORDYNATOR ZESPOŁU WERFYIKACJI DOKUEMTNACJI</t>
  </si>
  <si>
    <t>Inspektor nadzoru w specjalności inżynieryjnej kolejowej w zakresie kolejowych obiektów budowlanych</t>
  </si>
  <si>
    <t xml:space="preserve"> SUMA WYNAGRODZENIA ZESPOŁU STAŁEGO KONTRAKTU NR 1</t>
  </si>
  <si>
    <t xml:space="preserve"> SUMA WYNAGRODZENIA ZESPOŁU STAŁEGO KONTRAKTU NR 2</t>
  </si>
  <si>
    <t>E</t>
  </si>
  <si>
    <t xml:space="preserve">JEDNOSTKA ROZLICZENIOWA </t>
  </si>
  <si>
    <t>STAWKA 
[PLN]</t>
  </si>
  <si>
    <t>miesiąc</t>
  </si>
  <si>
    <t xml:space="preserve">GWARANCJA NALEŻYTEGO WYKONANIA </t>
  </si>
  <si>
    <t>F</t>
  </si>
  <si>
    <t>H</t>
  </si>
  <si>
    <t xml:space="preserve">RYZYKO </t>
  </si>
  <si>
    <t>I</t>
  </si>
  <si>
    <t>KOSZTY ZARZĄDU</t>
  </si>
  <si>
    <t>J</t>
  </si>
  <si>
    <t xml:space="preserve">ZYSK </t>
  </si>
  <si>
    <t>K</t>
  </si>
  <si>
    <t>WYNAGRODZENIE ŁĄCZNE MIESIECZNE PRZY 100% ZAANGAŻOWANIU</t>
  </si>
  <si>
    <t>L</t>
  </si>
  <si>
    <t>CZAS PODSTOWOWY OKRESU USŁUGI [miesiąc]</t>
  </si>
  <si>
    <t>WYNAGODZENIE ŁĄCZNE ZA USŁUGĘ W OKRESIE PODSTAWOWYM [miesiąc]</t>
  </si>
  <si>
    <t>OKRES PROJEKTOWANIA</t>
  </si>
  <si>
    <t>OKRES WYKONYWANIA ROBÓT</t>
  </si>
  <si>
    <r>
      <t xml:space="preserve">KOSZTY OGÓLNE DLA PROJEKTU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</si>
  <si>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 xml:space="preserve">WYPOSAŻENIE TECHNICZNE (meble, komputery, drukarki itp.) </t>
  </si>
  <si>
    <t xml:space="preserve">ZAKŁADANE ZAANGAŻOWANIE PRACY W CIĄGU MIESIĄCA
[%/RYCZAŁT] </t>
  </si>
  <si>
    <t>B</t>
  </si>
  <si>
    <t>C</t>
  </si>
  <si>
    <t>D</t>
  </si>
  <si>
    <t>G</t>
  </si>
  <si>
    <t xml:space="preserve"> </t>
  </si>
  <si>
    <t xml:space="preserve">BIURO GŁÓWNE min. 200m2 z utwardzoną drogą dojazdową </t>
  </si>
  <si>
    <t>KOSZTY TRANSPORTU ZAŁOŻONE DLA PERSONELU INŻYNIERA PROJEKTU + 4 SAMOCHODY</t>
  </si>
  <si>
    <t xml:space="preserve">POLISA DEDYKOWANA </t>
  </si>
  <si>
    <t xml:space="preserve">ZESPÓŁ STAŁY KONTRAKTU Nr 1 </t>
  </si>
  <si>
    <t xml:space="preserve">ZESPÓŁ STAŁY KONTRAKTU Nr 2 </t>
  </si>
  <si>
    <t>ZESPOÓŁ STAŁY INŻYNIERA PROJEKTU DLA KONTRAKTU 1,2,3,4,5</t>
  </si>
  <si>
    <t xml:space="preserve">ZESPÓŁ STAŁY KONTRAKTU Nr 3 </t>
  </si>
  <si>
    <t xml:space="preserve"> SUMA WYNAGRODZENIA ZESPOŁU STAŁEGO KONTRAKTU NR 3</t>
  </si>
  <si>
    <t>ZESPÓŁ STAŁY KONTRAKTU Nr 4</t>
  </si>
  <si>
    <t xml:space="preserve"> SUMA WYNAGRODZENIA ZESPOŁU STAŁEGO KONTRAKTU NR 4</t>
  </si>
  <si>
    <t>ZESPÓŁ STAŁY KONTRAKTU Nr 5</t>
  </si>
  <si>
    <t xml:space="preserve"> SUMA WYNAGRODZENIA ZESPOŁU STAŁEGO KONTRAKTU NR 5</t>
  </si>
  <si>
    <t>INSPEKTOR NADZORU W SPECJALNOŚCI INŻYNIERYJNEJ KOLEJOWEJ W ZAKRESIE STEROWANIA RUCHEM KOLEJOWYM</t>
  </si>
  <si>
    <t>Inżynier Materiałowy</t>
  </si>
  <si>
    <t>Specjalista ds. obmiarowo-rozliczeniowych</t>
  </si>
  <si>
    <t>Specjalista ds. raportowania i harmonogramów</t>
  </si>
  <si>
    <t>Koordynator, Specjalista ds. BHP</t>
  </si>
  <si>
    <t>Asystent Inżyniera Projektu</t>
  </si>
  <si>
    <t>ZESPÓŁ ZMINENY DLA KONTRAKTU NR 1,2,3,4,5</t>
  </si>
  <si>
    <t>ZESPÓŁ ZMINENY PRZEGLĄDU DOKUMENTACJI DLA KONTRAKTU NR 1,2,3,4,5</t>
  </si>
  <si>
    <t xml:space="preserve">Geodeta </t>
  </si>
  <si>
    <t>Specjalista ds. roszczeń</t>
  </si>
  <si>
    <t>Specjalista ds. Ochrony Środowiska</t>
  </si>
  <si>
    <t xml:space="preserve">Specjalista ds. zabezpieczeń przeciwpożarowych </t>
  </si>
  <si>
    <t>Koordynator  ds. zamknięć torowych</t>
  </si>
  <si>
    <t>Specjalista ds. Certyfikacji</t>
  </si>
  <si>
    <t>Specjalista ds. oceny znaczenia zmiany w zakresie procedury SMS</t>
  </si>
  <si>
    <t>Inspektor nadzoru w specjalności instalacyjnej w zakresie sieci,
instalacji i urządzeń telekomunikacyjnych</t>
  </si>
  <si>
    <t>Inspektor nadzoru w specjalności instalacyjnej w zakresie sieci,
instalacji i urządzeń elektrycznych i elektroenergetycznych</t>
  </si>
  <si>
    <t>Inspektor nadzoru w specjalności instalacyjnej w zakresie sieci, instalacji i urządzeń cieplnych, wentylacyjnych, gazowych, wodociągowych i kanalizacyjnych;</t>
  </si>
  <si>
    <t>Projektant posiadający uprawnienia budowlane do projektowania bez ograniczeń w specjalności inżynieryjnej kolejowej w zakresie sterowania ruchem kolejowym;</t>
  </si>
  <si>
    <t>Projektant posiadający uprawnienia budowlane do projektowania bez ograniczeń w specjalności instalacyjnej w zakresie sieci, instalacji i urządzeń telekomunikacyjnych;</t>
  </si>
  <si>
    <t>Projektant posiadający uprawienia budowlane do projektowania bez ograniczeń w specjalności instalacyjnej w zakresie sieci, instalacji i urządzeń elektrycznych i elektroenergetycznych</t>
  </si>
  <si>
    <t>PROJEKTANT POSIADAJĄCY UPRAWNIENIA BUDOWLANE DO PROJEKTOWANIA BEZ OGRANICZEŃ W SPECJALNOŚCI W ZAKRESIE SIECI, INSTALACJI I URZĄDZEŃ CIEPLNYCH, WENTYLACYJNYCH, GAZOWYCH, WODOCIĄGOWYCH I KANALIZACYJNYCH</t>
  </si>
  <si>
    <r>
      <rPr>
        <b/>
        <sz val="18"/>
        <color theme="1"/>
        <rFont val="Arial"/>
        <family val="2"/>
        <charset val="238"/>
      </rPr>
      <t xml:space="preserve">FORMULARZ CENOWY - wycena miesiąca pracy Zespołu Inżyniera </t>
    </r>
    <r>
      <rPr>
        <b/>
        <i/>
        <sz val="18"/>
        <color theme="1"/>
        <rFont val="Arial"/>
        <family val="2"/>
        <charset val="238"/>
      </rPr>
      <t xml:space="preserve">:
</t>
    </r>
    <r>
      <rPr>
        <b/>
        <sz val="18"/>
        <color theme="1"/>
        <rFont val="Arial"/>
        <family val="2"/>
        <charset val="238"/>
      </rPr>
      <t xml:space="preserve">Zarządzanie i nadzór inwestorski nad realizacją Projektu pn. </t>
    </r>
    <r>
      <rPr>
        <b/>
        <i/>
        <sz val="18"/>
        <color theme="1"/>
        <rFont val="Arial"/>
        <family val="2"/>
        <charset val="238"/>
      </rPr>
      <t>ZARZĄDZANIE I SPRAWOWANIE NADZORU NAD REALIZACJĄ ZADANIA INWESTYCYJNEGO NAD ZAPROJEKTOWANIEM I WYKONANIEM ROBÓT W RAMACH PROJEKTU ZABUDOWA SYSTEMU ERTMS ETCS POZIOM 1 LIMITED SUPERVISION</t>
    </r>
  </si>
  <si>
    <t xml:space="preserve"> SUMA WYNAGRODZENIA ZESPOŁU ZMIENNEGO DLA KONTRAKTU 1,2,3,4,5</t>
  </si>
  <si>
    <t xml:space="preserve"> SUMA WYNAGRODZENIA ZESPOŁU ZMIENNEGO PRZEGLĄDU DOKUMENTACJI DLA KONTRAKTU NR 1,2,3,4,5</t>
  </si>
  <si>
    <t xml:space="preserve"> SUMA KOSZTÓW PERSONELU DLA KONTRAKTU NR 1,2,3,4,5</t>
  </si>
  <si>
    <t xml:space="preserve">  SUMA KOSZTÓW OGÓLNYCH DLA KONTRAKTU NR 1,2,3,4,5 </t>
  </si>
  <si>
    <t xml:space="preserve"> SUMA WYNAGRODZENIA ZESPOŁU STAŁEGO INŻYNIERA PROJKETU DLA KONTRAKTU NR 1,2,3,4,5</t>
  </si>
  <si>
    <t xml:space="preserve"> SUMA KOSZTÓW OGÓLNYCH DLA KONTRAKTU NR 1,2,3,4,5 </t>
  </si>
  <si>
    <t xml:space="preserve"> SUMA WYNAGRODZENIA ZESPOŁU ZMIENNEGO DLA KONTRAKTU NR 1,2,3,4,5 </t>
  </si>
  <si>
    <t xml:space="preserve"> SUMA WYNAGRODZENIA ZESPOŁU ZMIENNEGO PRZEGLĄDU DOKUMENTACJIDLA KONTRAKTU NR 1,2,3,4,5</t>
  </si>
  <si>
    <t xml:space="preserve"> SUMA KOSZTÓW PERSONELUDLA KONTRAKTU NR 1,2,3,4,5</t>
  </si>
  <si>
    <r>
      <rPr>
        <b/>
        <sz val="18"/>
        <color theme="1"/>
        <rFont val="Arial"/>
        <family val="2"/>
        <charset val="238"/>
      </rPr>
      <t xml:space="preserve">Prawo Opcji Terminowej  nr 1 dla zakresu podstawowego kontraktu budowlanego nr 1-5                                                                          FORMULARZ CENOWY - wycena miesiąca pracy Zespołu Inżyniera </t>
    </r>
    <r>
      <rPr>
        <b/>
        <i/>
        <sz val="18"/>
        <color theme="1"/>
        <rFont val="Arial"/>
        <family val="2"/>
        <charset val="238"/>
      </rPr>
      <t xml:space="preserve">:
</t>
    </r>
    <r>
      <rPr>
        <b/>
        <sz val="18"/>
        <color theme="1"/>
        <rFont val="Arial"/>
        <family val="2"/>
        <charset val="238"/>
      </rPr>
      <t>Zarządzanie i nadzór inwestorski nad realizacją Projektu pn. ZARZĄDZANIE I SPRAWOWANIE NADZORU NAD REALIZACJĄ ZADANIA INWESTYCYJNEGO NAD ZAPROJEKTOWANIEM I WYKONANIEM ROBÓT W RAMACH PROJEKTU ZABUDOWA SYSTEMU ERTMS ETCS POZIOM 1 LIMITED SUPERVISION</t>
    </r>
  </si>
  <si>
    <t>Prawo Opcji Terminowej nr 2 dla zakresu podstawowego kontraktu budowlanego nr 1    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</si>
  <si>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1</t>
  </si>
  <si>
    <t xml:space="preserve">CZAS PODSTOWOWY OKRESU USŁUGI Prawo Opcji Terminowej  nr 1 [miesiąc] </t>
  </si>
  <si>
    <t>WYNAGODZENIE ŁĄCZNE ZA USŁUGĘ W OKRESIE PODSTAWOWYM  Prawo Opcji Terminowej  nr 1 [miesiąc]</t>
  </si>
  <si>
    <t>CZAS PODSTOWOWY OKRESU USŁUGI Prawo Opcji Terminowej nr 2 [miesiąc]</t>
  </si>
  <si>
    <t>WYNAGODZENIE ŁĄCZNE ZA USŁUGĘ W OKRESIE PODSTAWOWYM Prawo Opcji Terminowej nr 2 [miesiąc]</t>
  </si>
  <si>
    <t>Prawo Opcji Terminowej nr 3 dla zakresu podstawowego kontraktu budowlanego nr 2   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</si>
  <si>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2</t>
  </si>
  <si>
    <t>Prawo Opcji Terminowej nr 4 dla zakresu podstawowego kontraktu budowlanego nr 3   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</si>
  <si>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3</t>
  </si>
  <si>
    <t>CZAS PODSTOWOWY OKRESU USŁUGI Prawo Opcji Terminowej nr 3 [miesiąc]</t>
  </si>
  <si>
    <t>WYNAGODZENIE ŁĄCZNE ZA USŁUGĘ W OKRESIE PODSTAWOWYM Prawo Opcji Terminowej nr 3 [miesiąc]</t>
  </si>
  <si>
    <r>
      <t xml:space="preserve">KOSZTY OGÓLNE DLA PROJEKTU Prawo Opcji Terminowej nr 4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</si>
  <si>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r>
      <t xml:space="preserve">KOSZTY OGÓLNE DLA PROJEKTU Prawo Opcji Terminowej nr 3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</si>
  <si>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r>
      <t xml:space="preserve">KOSZTY OGÓLNE DLA PROJEKTU Prawo Opcji Terminowej nr 2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</si>
  <si>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r>
      <t xml:space="preserve">KOSZTY OGÓLNE DLA PROJEKTU Prawo Opcji Terminowej  nr 1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</si>
  <si>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 xml:space="preserve"> SUMA KOSZTÓW PERSONELU KONTRAKTU NR 4</t>
  </si>
  <si>
    <t>Prawo Opcji Terminowej nr 5 dla zakresu podstawowego kontraktu budowlanego nr 4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</si>
  <si>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r>
      <t xml:space="preserve">KOSZTY OGÓLNE DLA PROJEKTU Prawo Opcji Terminowej nr 5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</si>
  <si>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>CZAS PODSTOWOWY OKRESU USŁUGI Prawo Opcji Terminowej nr 5  [miesiąc]</t>
  </si>
  <si>
    <t>WYNAGODZENIE ŁĄCZNE ZA USŁUGĘ W OKRESIE PODSTAWOWYM Prawo Opcji Terminowej nr 5  [miesiąc]</t>
  </si>
  <si>
    <t>Prawo Opcji Terminowej nr 6 dla zakresu podstawowego kontraktu budowlanego nr 5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</si>
  <si>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t xml:space="preserve"> SUMA KOSZTÓW PERSONELU KONTRAKTU NR 5</t>
  </si>
  <si>
    <r>
      <t xml:space="preserve">KOSZTY OGÓLNE DLA PROJEKTU Prawo Opcji Terminowej nr 6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</si>
  <si>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>CZAS PODSTOWOWY OKRESU USŁUGI Prawo Opcji Terminowej nr 6 [miesiąc]</t>
  </si>
  <si>
    <t>WYNAGODZENIE ŁĄCZNE ZA USŁUGĘ W OKRESIE PODSTAWOWYM Prawo Opcji Terminowej nr 6  [miesiąc]</t>
  </si>
  <si>
    <t xml:space="preserve">Kierownik zespołu przeglądu dokumentacji  – funkcję tę pełni Inżynier Projektu lub Projektant branży wiodącej </t>
  </si>
  <si>
    <t xml:space="preserve"> SUMA WYNAGRODZENIA ZESPOŁU STAŁEGO PRZEGLĄDU DOKUMENTACJI INŻYNIERA PROJKETU DLA KONTRAKTU NR 1,2,3,4,5</t>
  </si>
  <si>
    <t>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</si>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</sst>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3" fillId="0" borderId="0" xfId="0" applyFont="1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3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vertical="center"/>
    </xf>
    <xf numFmtId="4" fontId="11" fillId="5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7" borderId="7" xfId="0" applyFont="1" applyFill="1" applyBorder="1" applyAlignment="1">
      <alignment vertical="center"/>
    </xf>
    <xf numFmtId="0" fontId="7" fillId="7" borderId="8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164" fontId="3" fillId="0" borderId="0" xfId="2" applyFont="1"/>
    <xf numFmtId="164" fontId="3" fillId="0" borderId="0" xfId="0" applyNumberFormat="1" applyFont="1"/>
    <xf numFmtId="9" fontId="3" fillId="0" borderId="0" xfId="0" applyNumberFormat="1" applyFont="1"/>
    <xf numFmtId="9" fontId="3" fillId="0" borderId="0" xfId="3" applyFont="1" applyAlignment="1">
      <alignment horizontal="center" vertical="center"/>
    </xf>
    <xf numFmtId="4" fontId="5" fillId="0" borderId="0" xfId="0" applyNumberFormat="1" applyFont="1"/>
    <xf numFmtId="9" fontId="17" fillId="0" borderId="0" xfId="3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8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15" fillId="3" borderId="7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vertical="center"/>
    </xf>
    <xf numFmtId="0" fontId="21" fillId="7" borderId="11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4" fontId="11" fillId="0" borderId="26" xfId="0" applyNumberFormat="1" applyFont="1" applyBorder="1" applyAlignment="1">
      <alignment vertical="center"/>
    </xf>
    <xf numFmtId="0" fontId="19" fillId="8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4" fontId="11" fillId="5" borderId="11" xfId="0" applyNumberFormat="1" applyFont="1" applyFill="1" applyBorder="1" applyAlignment="1">
      <alignment horizontal="right" vertical="center" wrapText="1"/>
    </xf>
    <xf numFmtId="0" fontId="12" fillId="0" borderId="30" xfId="0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1" fillId="0" borderId="34" xfId="0" applyNumberFormat="1" applyFont="1" applyBorder="1" applyAlignment="1">
      <alignment vertical="center"/>
    </xf>
    <xf numFmtId="0" fontId="19" fillId="8" borderId="29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center" vertical="center" wrapText="1"/>
    </xf>
    <xf numFmtId="4" fontId="11" fillId="2" borderId="37" xfId="0" applyNumberFormat="1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4" fontId="11" fillId="5" borderId="22" xfId="0" applyNumberFormat="1" applyFont="1" applyFill="1" applyBorder="1" applyAlignment="1">
      <alignment horizontal="right" vertical="center" wrapText="1"/>
    </xf>
    <xf numFmtId="0" fontId="7" fillId="7" borderId="20" xfId="0" applyFont="1" applyFill="1" applyBorder="1" applyAlignment="1">
      <alignment vertical="center"/>
    </xf>
    <xf numFmtId="0" fontId="7" fillId="7" borderId="21" xfId="0" applyFont="1" applyFill="1" applyBorder="1" applyAlignment="1">
      <alignment vertical="center"/>
    </xf>
    <xf numFmtId="0" fontId="7" fillId="7" borderId="2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 wrapText="1"/>
    </xf>
    <xf numFmtId="4" fontId="11" fillId="5" borderId="43" xfId="0" applyNumberFormat="1" applyFont="1" applyFill="1" applyBorder="1" applyAlignment="1">
      <alignment horizontal="right" vertical="center" wrapText="1"/>
    </xf>
    <xf numFmtId="4" fontId="11" fillId="5" borderId="9" xfId="0" applyNumberFormat="1" applyFont="1" applyFill="1" applyBorder="1" applyAlignment="1">
      <alignment horizontal="right" vertical="center" wrapText="1"/>
    </xf>
    <xf numFmtId="0" fontId="9" fillId="2" borderId="35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4" fontId="8" fillId="2" borderId="37" xfId="0" applyNumberFormat="1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4" fontId="11" fillId="0" borderId="45" xfId="0" applyNumberFormat="1" applyFont="1" applyBorder="1" applyAlignment="1">
      <alignment vertical="center"/>
    </xf>
    <xf numFmtId="0" fontId="19" fillId="2" borderId="22" xfId="0" applyFont="1" applyFill="1" applyBorder="1" applyAlignment="1">
      <alignment horizontal="center" vertical="center" wrapText="1"/>
    </xf>
    <xf numFmtId="4" fontId="11" fillId="5" borderId="10" xfId="0" applyNumberFormat="1" applyFont="1" applyFill="1" applyBorder="1" applyAlignment="1">
      <alignment horizontal="right" vertical="center" wrapText="1"/>
    </xf>
    <xf numFmtId="4" fontId="11" fillId="5" borderId="23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10" fontId="10" fillId="2" borderId="37" xfId="0" applyNumberFormat="1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4" fontId="11" fillId="2" borderId="37" xfId="0" applyNumberFormat="1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4" fontId="11" fillId="5" borderId="47" xfId="0" applyNumberFormat="1" applyFont="1" applyFill="1" applyBorder="1" applyAlignment="1">
      <alignment horizontal="right" vertical="center" wrapText="1"/>
    </xf>
    <xf numFmtId="4" fontId="11" fillId="5" borderId="48" xfId="0" applyNumberFormat="1" applyFont="1" applyFill="1" applyBorder="1" applyAlignment="1">
      <alignment horizontal="right" vertical="center" wrapText="1"/>
    </xf>
    <xf numFmtId="4" fontId="11" fillId="5" borderId="51" xfId="0" applyNumberFormat="1" applyFont="1" applyFill="1" applyBorder="1" applyAlignment="1">
      <alignment horizontal="right" vertical="center" wrapText="1"/>
    </xf>
    <xf numFmtId="0" fontId="10" fillId="5" borderId="22" xfId="0" applyFont="1" applyFill="1" applyBorder="1" applyAlignment="1">
      <alignment horizontal="center" vertical="center"/>
    </xf>
    <xf numFmtId="0" fontId="11" fillId="9" borderId="35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vertical="center"/>
    </xf>
    <xf numFmtId="0" fontId="11" fillId="4" borderId="40" xfId="0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vertical="center"/>
    </xf>
    <xf numFmtId="0" fontId="11" fillId="4" borderId="3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/>
    </xf>
    <xf numFmtId="4" fontId="14" fillId="9" borderId="11" xfId="0" applyNumberFormat="1" applyFont="1" applyFill="1" applyBorder="1" applyAlignment="1">
      <alignment horizontal="right" vertical="center" wrapText="1"/>
    </xf>
    <xf numFmtId="4" fontId="14" fillId="9" borderId="48" xfId="0" applyNumberFormat="1" applyFont="1" applyFill="1" applyBorder="1" applyAlignment="1">
      <alignment horizontal="right" vertical="center" wrapText="1"/>
    </xf>
    <xf numFmtId="4" fontId="14" fillId="9" borderId="47" xfId="0" applyNumberFormat="1" applyFont="1" applyFill="1" applyBorder="1" applyAlignment="1">
      <alignment horizontal="right" vertical="center" wrapText="1"/>
    </xf>
    <xf numFmtId="4" fontId="14" fillId="9" borderId="51" xfId="0" applyNumberFormat="1" applyFont="1" applyFill="1" applyBorder="1" applyAlignment="1">
      <alignment horizontal="right" vertical="center" wrapText="1"/>
    </xf>
    <xf numFmtId="4" fontId="14" fillId="4" borderId="11" xfId="0" applyNumberFormat="1" applyFont="1" applyFill="1" applyBorder="1" applyAlignment="1">
      <alignment horizontal="right" vertical="center" wrapText="1"/>
    </xf>
    <xf numFmtId="4" fontId="14" fillId="4" borderId="54" xfId="0" applyNumberFormat="1" applyFont="1" applyFill="1" applyBorder="1" applyAlignment="1">
      <alignment horizontal="right" vertical="center" wrapText="1"/>
    </xf>
    <xf numFmtId="4" fontId="14" fillId="4" borderId="51" xfId="0" applyNumberFormat="1" applyFont="1" applyFill="1" applyBorder="1" applyAlignment="1">
      <alignment horizontal="right" vertical="center" wrapText="1"/>
    </xf>
    <xf numFmtId="4" fontId="14" fillId="4" borderId="50" xfId="0" applyNumberFormat="1" applyFont="1" applyFill="1" applyBorder="1" applyAlignment="1">
      <alignment horizontal="right" vertical="center" wrapText="1"/>
    </xf>
    <xf numFmtId="4" fontId="14" fillId="4" borderId="49" xfId="0" applyNumberFormat="1" applyFont="1" applyFill="1" applyBorder="1" applyAlignment="1">
      <alignment horizontal="right" vertical="center" wrapText="1"/>
    </xf>
    <xf numFmtId="4" fontId="14" fillId="4" borderId="24" xfId="0" applyNumberFormat="1" applyFont="1" applyFill="1" applyBorder="1" applyAlignment="1">
      <alignment horizontal="right" vertical="center" wrapText="1"/>
    </xf>
    <xf numFmtId="4" fontId="11" fillId="0" borderId="16" xfId="0" applyNumberFormat="1" applyFont="1" applyBorder="1" applyAlignment="1">
      <alignment vertical="center"/>
    </xf>
    <xf numFmtId="4" fontId="11" fillId="5" borderId="56" xfId="0" applyNumberFormat="1" applyFont="1" applyFill="1" applyBorder="1" applyAlignment="1">
      <alignment horizontal="right" vertical="center" wrapText="1"/>
    </xf>
    <xf numFmtId="0" fontId="11" fillId="5" borderId="39" xfId="0" applyFont="1" applyFill="1" applyBorder="1" applyAlignment="1">
      <alignment horizontal="center" vertical="center"/>
    </xf>
    <xf numFmtId="10" fontId="9" fillId="0" borderId="2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4" fontId="11" fillId="5" borderId="57" xfId="0" applyNumberFormat="1" applyFont="1" applyFill="1" applyBorder="1" applyAlignment="1">
      <alignment horizontal="right" vertical="center" wrapText="1"/>
    </xf>
    <xf numFmtId="4" fontId="11" fillId="5" borderId="27" xfId="0" applyNumberFormat="1" applyFont="1" applyFill="1" applyBorder="1" applyAlignment="1">
      <alignment horizontal="right" vertical="center" wrapText="1"/>
    </xf>
    <xf numFmtId="0" fontId="8" fillId="2" borderId="58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right" vertical="center" wrapText="1"/>
    </xf>
    <xf numFmtId="0" fontId="14" fillId="9" borderId="36" xfId="0" applyFont="1" applyFill="1" applyBorder="1" applyAlignment="1">
      <alignment horizontal="right" vertical="center" wrapText="1"/>
    </xf>
    <xf numFmtId="0" fontId="14" fillId="4" borderId="36" xfId="0" applyFont="1" applyFill="1" applyBorder="1" applyAlignment="1">
      <alignment horizontal="right" vertical="center" wrapText="1"/>
    </xf>
    <xf numFmtId="0" fontId="14" fillId="4" borderId="19" xfId="0" applyFont="1" applyFill="1" applyBorder="1" applyAlignment="1">
      <alignment horizontal="right" vertical="center" wrapText="1"/>
    </xf>
    <xf numFmtId="0" fontId="11" fillId="5" borderId="39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14" fillId="9" borderId="37" xfId="0" applyFont="1" applyFill="1" applyBorder="1" applyAlignment="1">
      <alignment horizontal="right" vertical="center" wrapText="1"/>
    </xf>
    <xf numFmtId="0" fontId="14" fillId="4" borderId="37" xfId="0" applyFont="1" applyFill="1" applyBorder="1" applyAlignment="1">
      <alignment horizontal="right" vertical="center" wrapText="1"/>
    </xf>
    <xf numFmtId="4" fontId="13" fillId="0" borderId="3" xfId="0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vertical="center"/>
    </xf>
    <xf numFmtId="0" fontId="11" fillId="5" borderId="60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4" fillId="9" borderId="61" xfId="0" applyFont="1" applyFill="1" applyBorder="1" applyAlignment="1">
      <alignment horizontal="right" vertical="center" wrapText="1"/>
    </xf>
    <xf numFmtId="0" fontId="14" fillId="4" borderId="61" xfId="0" applyFont="1" applyFill="1" applyBorder="1" applyAlignment="1">
      <alignment horizontal="right" vertical="center" wrapText="1"/>
    </xf>
    <xf numFmtId="0" fontId="14" fillId="4" borderId="62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/>
    </xf>
    <xf numFmtId="0" fontId="8" fillId="2" borderId="63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left" vertical="center" wrapText="1"/>
    </xf>
    <xf numFmtId="4" fontId="11" fillId="5" borderId="0" xfId="0" applyNumberFormat="1" applyFont="1" applyFill="1" applyAlignment="1">
      <alignment horizontal="right" vertical="center" wrapText="1"/>
    </xf>
    <xf numFmtId="0" fontId="9" fillId="8" borderId="40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4" fontId="11" fillId="10" borderId="0" xfId="0" applyNumberFormat="1" applyFont="1" applyFill="1" applyAlignment="1">
      <alignment horizontal="right" vertical="center" wrapText="1"/>
    </xf>
    <xf numFmtId="0" fontId="8" fillId="10" borderId="69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4" fontId="11" fillId="10" borderId="1" xfId="0" applyNumberFormat="1" applyFont="1" applyFill="1" applyBorder="1" applyAlignment="1">
      <alignment horizontal="right" vertical="center" wrapText="1"/>
    </xf>
    <xf numFmtId="4" fontId="11" fillId="5" borderId="25" xfId="0" applyNumberFormat="1" applyFont="1" applyFill="1" applyBorder="1" applyAlignment="1">
      <alignment horizontal="right" vertical="center" wrapText="1"/>
    </xf>
    <xf numFmtId="4" fontId="11" fillId="0" borderId="39" xfId="0" applyNumberFormat="1" applyFont="1" applyBorder="1" applyAlignment="1">
      <alignment vertical="center"/>
    </xf>
    <xf numFmtId="4" fontId="11" fillId="8" borderId="1" xfId="0" applyNumberFormat="1" applyFont="1" applyFill="1" applyBorder="1" applyAlignment="1">
      <alignment horizontal="right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11" fillId="5" borderId="20" xfId="0" applyNumberFormat="1" applyFont="1" applyFill="1" applyBorder="1" applyAlignment="1">
      <alignment horizontal="center" vertical="center" wrapText="1"/>
    </xf>
    <xf numFmtId="4" fontId="11" fillId="5" borderId="21" xfId="0" applyNumberFormat="1" applyFont="1" applyFill="1" applyBorder="1" applyAlignment="1">
      <alignment horizontal="center" vertical="center" wrapText="1"/>
    </xf>
    <xf numFmtId="4" fontId="11" fillId="5" borderId="22" xfId="0" applyNumberFormat="1" applyFont="1" applyFill="1" applyBorder="1" applyAlignment="1">
      <alignment horizontal="center" vertical="center" wrapText="1"/>
    </xf>
    <xf numFmtId="4" fontId="11" fillId="5" borderId="67" xfId="0" applyNumberFormat="1" applyFont="1" applyFill="1" applyBorder="1" applyAlignment="1">
      <alignment horizontal="center" vertical="center" wrapText="1"/>
    </xf>
    <xf numFmtId="4" fontId="11" fillId="5" borderId="66" xfId="0" applyNumberFormat="1" applyFont="1" applyFill="1" applyBorder="1" applyAlignment="1">
      <alignment horizontal="center" vertical="center" wrapText="1"/>
    </xf>
    <xf numFmtId="4" fontId="11" fillId="5" borderId="68" xfId="0" applyNumberFormat="1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right" vertical="center" wrapText="1"/>
    </xf>
    <xf numFmtId="0" fontId="11" fillId="5" borderId="21" xfId="0" applyFont="1" applyFill="1" applyBorder="1" applyAlignment="1">
      <alignment horizontal="right" vertical="center" wrapText="1"/>
    </xf>
    <xf numFmtId="0" fontId="14" fillId="9" borderId="36" xfId="0" applyFont="1" applyFill="1" applyBorder="1" applyAlignment="1">
      <alignment horizontal="right" vertical="center" wrapText="1"/>
    </xf>
    <xf numFmtId="0" fontId="14" fillId="9" borderId="21" xfId="0" applyFont="1" applyFill="1" applyBorder="1" applyAlignment="1">
      <alignment horizontal="right" vertical="center" wrapText="1"/>
    </xf>
    <xf numFmtId="0" fontId="14" fillId="4" borderId="36" xfId="0" applyFont="1" applyFill="1" applyBorder="1" applyAlignment="1">
      <alignment horizontal="right" vertical="center" wrapText="1"/>
    </xf>
    <xf numFmtId="0" fontId="14" fillId="4" borderId="21" xfId="0" applyFont="1" applyFill="1" applyBorder="1" applyAlignment="1">
      <alignment horizontal="right" vertical="center" wrapText="1"/>
    </xf>
    <xf numFmtId="0" fontId="14" fillId="4" borderId="19" xfId="0" applyFont="1" applyFill="1" applyBorder="1" applyAlignment="1">
      <alignment horizontal="right" vertical="center" wrapText="1"/>
    </xf>
    <xf numFmtId="0" fontId="14" fillId="4" borderId="52" xfId="0" applyFont="1" applyFill="1" applyBorder="1" applyAlignment="1">
      <alignment horizontal="right" vertical="center" wrapText="1"/>
    </xf>
    <xf numFmtId="0" fontId="11" fillId="5" borderId="39" xfId="0" applyFont="1" applyFill="1" applyBorder="1" applyAlignment="1">
      <alignment horizontal="right" vertical="center" wrapText="1"/>
    </xf>
    <xf numFmtId="0" fontId="11" fillId="5" borderId="0" xfId="0" applyFont="1" applyFill="1" applyAlignment="1">
      <alignment horizontal="righ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0" fillId="0" borderId="5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5" borderId="59" xfId="0" applyFont="1" applyFill="1" applyBorder="1" applyAlignment="1">
      <alignment horizontal="right" vertical="center" wrapText="1"/>
    </xf>
    <xf numFmtId="0" fontId="0" fillId="0" borderId="66" xfId="0" applyBorder="1" applyAlignment="1">
      <alignment horizontal="right" vertical="center" wrapText="1"/>
    </xf>
    <xf numFmtId="0" fontId="0" fillId="0" borderId="42" xfId="0" applyBorder="1" applyAlignment="1">
      <alignment horizontal="right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1" fillId="5" borderId="59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</cellXfs>
  <cellStyles count="5">
    <cellStyle name="Dziesiętny" xfId="2" builtinId="3"/>
    <cellStyle name="Dziesiętny 2" xfId="1" xr:uid="{00000000-0005-0000-0000-000001000000}"/>
    <cellStyle name="Normalny" xfId="0" builtinId="0"/>
    <cellStyle name="Normalny 2" xfId="4" xr:uid="{50A93286-C35A-479B-9EE6-EA9FD1649760}"/>
    <cellStyle name="Procentowy" xfId="3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D5CA-80ED-4A98-A32E-E58C9818D59D}">
  <dimension ref="A1:BDZ79"/>
  <sheetViews>
    <sheetView view="pageBreakPreview" topLeftCell="A2" zoomScale="60" zoomScaleNormal="70" workbookViewId="0">
      <selection activeCell="D49" sqref="D49:D51"/>
    </sheetView>
  </sheetViews>
  <sheetFormatPr defaultRowHeight="15" x14ac:dyDescent="0.25"/>
  <cols>
    <col min="1" max="1" width="8.85546875" style="1"/>
    <col min="2" max="2" width="55.5703125" style="4" customWidth="1"/>
    <col min="3" max="3" width="10.42578125" style="2" customWidth="1"/>
    <col min="4" max="4" width="24" style="2" customWidth="1"/>
    <col min="5" max="5" width="13.7109375" style="2" customWidth="1"/>
    <col min="6" max="6" width="24.28515625" style="15" customWidth="1"/>
    <col min="7" max="7" width="30.42578125" style="1" customWidth="1"/>
    <col min="8" max="8" width="13.140625" style="1" customWidth="1"/>
    <col min="9" max="9" width="21.5703125" style="1" customWidth="1"/>
    <col min="10" max="10" width="16" style="1" customWidth="1"/>
    <col min="11" max="11" width="19" style="1" customWidth="1"/>
    <col min="12" max="12" width="30.42578125" style="1" customWidth="1"/>
    <col min="13" max="13" width="59" style="1" customWidth="1"/>
    <col min="14" max="14" width="27.85546875" bestFit="1" customWidth="1"/>
  </cols>
  <sheetData>
    <row r="1" spans="1:1482" s="6" customFormat="1" ht="116.25" customHeight="1" thickBot="1" x14ac:dyDescent="0.3">
      <c r="A1" s="176" t="s">
        <v>74</v>
      </c>
      <c r="B1" s="17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9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</row>
    <row r="2" spans="1:1482" s="6" customFormat="1" ht="30" customHeight="1" thickBot="1" x14ac:dyDescent="0.3">
      <c r="A2" s="40"/>
      <c r="B2" s="41"/>
      <c r="C2" s="180" t="s">
        <v>30</v>
      </c>
      <c r="D2" s="181"/>
      <c r="E2" s="181"/>
      <c r="F2" s="181"/>
      <c r="G2" s="182"/>
      <c r="H2" s="180" t="s">
        <v>31</v>
      </c>
      <c r="I2" s="181"/>
      <c r="J2" s="181"/>
      <c r="K2" s="181"/>
      <c r="L2" s="182"/>
      <c r="M2" s="4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</row>
    <row r="3" spans="1:1482" s="8" customFormat="1" ht="24.95" customHeight="1" thickBot="1" x14ac:dyDescent="0.3">
      <c r="A3" s="26" t="s">
        <v>32</v>
      </c>
      <c r="B3" s="27"/>
      <c r="C3" s="42"/>
      <c r="D3" s="42"/>
      <c r="E3" s="42"/>
      <c r="F3" s="42"/>
      <c r="G3" s="42"/>
      <c r="H3" s="42"/>
      <c r="I3" s="42"/>
      <c r="J3" s="42"/>
      <c r="K3" s="42"/>
      <c r="L3" s="42"/>
      <c r="M3" s="2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</row>
    <row r="4" spans="1:1482" s="7" customFormat="1" ht="30" customHeight="1" thickBot="1" x14ac:dyDescent="0.3">
      <c r="A4" s="55"/>
      <c r="B4" s="56" t="s">
        <v>1</v>
      </c>
      <c r="C4" s="185" t="s">
        <v>14</v>
      </c>
      <c r="D4" s="186"/>
      <c r="E4" s="57" t="s">
        <v>3</v>
      </c>
      <c r="F4" s="58" t="s">
        <v>15</v>
      </c>
      <c r="G4" s="59" t="s">
        <v>5</v>
      </c>
      <c r="H4" s="185" t="s">
        <v>14</v>
      </c>
      <c r="I4" s="186"/>
      <c r="J4" s="57" t="s">
        <v>3</v>
      </c>
      <c r="K4" s="58" t="s">
        <v>15</v>
      </c>
      <c r="L4" s="59" t="s">
        <v>5</v>
      </c>
      <c r="M4" s="60" t="s">
        <v>6</v>
      </c>
      <c r="N4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</row>
    <row r="5" spans="1:1482" s="5" customFormat="1" ht="51" customHeight="1" x14ac:dyDescent="0.35">
      <c r="A5" s="19">
        <v>1</v>
      </c>
      <c r="B5" s="50" t="s">
        <v>40</v>
      </c>
      <c r="C5" s="187" t="s">
        <v>16</v>
      </c>
      <c r="D5" s="188"/>
      <c r="E5" s="19">
        <v>8</v>
      </c>
      <c r="F5" s="52"/>
      <c r="G5" s="53">
        <f>E5*F5</f>
        <v>0</v>
      </c>
      <c r="H5" s="208" t="s">
        <v>16</v>
      </c>
      <c r="I5" s="209"/>
      <c r="J5" s="19">
        <v>26</v>
      </c>
      <c r="K5" s="52"/>
      <c r="L5" s="53">
        <f>J5*K5</f>
        <v>0</v>
      </c>
      <c r="M5" s="54"/>
      <c r="N5" s="29"/>
    </row>
    <row r="6" spans="1:1482" s="5" customFormat="1" ht="42.75" x14ac:dyDescent="0.35">
      <c r="A6" s="19">
        <v>2</v>
      </c>
      <c r="B6" s="38" t="s">
        <v>41</v>
      </c>
      <c r="C6" s="183" t="s">
        <v>16</v>
      </c>
      <c r="D6" s="184"/>
      <c r="E6" s="19">
        <v>8</v>
      </c>
      <c r="F6" s="22"/>
      <c r="G6" s="46">
        <f>E6*F6</f>
        <v>0</v>
      </c>
      <c r="H6" s="206" t="s">
        <v>16</v>
      </c>
      <c r="I6" s="207"/>
      <c r="J6" s="19">
        <v>26</v>
      </c>
      <c r="K6" s="22"/>
      <c r="L6" s="46">
        <f>J6*K6</f>
        <v>0</v>
      </c>
      <c r="M6" s="48"/>
      <c r="N6" s="29"/>
    </row>
    <row r="7" spans="1:1482" s="5" customFormat="1" ht="36.6" customHeight="1" x14ac:dyDescent="0.35">
      <c r="A7" s="19">
        <v>3</v>
      </c>
      <c r="B7" s="38" t="s">
        <v>33</v>
      </c>
      <c r="C7" s="183" t="s">
        <v>16</v>
      </c>
      <c r="D7" s="184"/>
      <c r="E7" s="19">
        <v>8</v>
      </c>
      <c r="F7" s="22"/>
      <c r="G7" s="46">
        <f t="shared" ref="G7:G12" si="0">E7*F7</f>
        <v>0</v>
      </c>
      <c r="H7" s="206" t="s">
        <v>16</v>
      </c>
      <c r="I7" s="207"/>
      <c r="J7" s="19">
        <v>26</v>
      </c>
      <c r="K7" s="22"/>
      <c r="L7" s="46">
        <f t="shared" ref="L7:L12" si="1">J7*K7</f>
        <v>0</v>
      </c>
      <c r="M7" s="48"/>
      <c r="N7" s="30"/>
    </row>
    <row r="8" spans="1:1482" s="5" customFormat="1" ht="21" x14ac:dyDescent="0.35">
      <c r="A8" s="19">
        <v>4</v>
      </c>
      <c r="B8" s="38" t="s">
        <v>42</v>
      </c>
      <c r="C8" s="183" t="s">
        <v>16</v>
      </c>
      <c r="D8" s="184"/>
      <c r="E8" s="19">
        <v>8</v>
      </c>
      <c r="F8" s="22"/>
      <c r="G8" s="46">
        <f t="shared" si="0"/>
        <v>0</v>
      </c>
      <c r="H8" s="206" t="s">
        <v>16</v>
      </c>
      <c r="I8" s="207"/>
      <c r="J8" s="19">
        <v>26</v>
      </c>
      <c r="K8" s="22"/>
      <c r="L8" s="46">
        <f t="shared" si="1"/>
        <v>0</v>
      </c>
      <c r="M8" s="48"/>
      <c r="N8" s="31"/>
    </row>
    <row r="9" spans="1:1482" s="5" customFormat="1" ht="21" x14ac:dyDescent="0.35">
      <c r="A9" s="19">
        <v>5</v>
      </c>
      <c r="B9" s="38" t="s">
        <v>17</v>
      </c>
      <c r="C9" s="183" t="s">
        <v>16</v>
      </c>
      <c r="D9" s="184"/>
      <c r="E9" s="19">
        <v>8</v>
      </c>
      <c r="F9" s="22"/>
      <c r="G9" s="46">
        <f t="shared" si="0"/>
        <v>0</v>
      </c>
      <c r="H9" s="206" t="s">
        <v>16</v>
      </c>
      <c r="I9" s="207"/>
      <c r="J9" s="19">
        <v>26</v>
      </c>
      <c r="K9" s="22"/>
      <c r="L9" s="46">
        <f t="shared" si="1"/>
        <v>0</v>
      </c>
      <c r="M9" s="48"/>
      <c r="N9" s="30"/>
    </row>
    <row r="10" spans="1:1482" s="5" customFormat="1" ht="21" x14ac:dyDescent="0.35">
      <c r="A10" s="19">
        <v>6</v>
      </c>
      <c r="B10" s="38" t="s">
        <v>22</v>
      </c>
      <c r="C10" s="183" t="s">
        <v>16</v>
      </c>
      <c r="D10" s="184"/>
      <c r="E10" s="19">
        <v>8</v>
      </c>
      <c r="F10" s="22"/>
      <c r="G10" s="46">
        <f t="shared" si="0"/>
        <v>0</v>
      </c>
      <c r="H10" s="206" t="s">
        <v>16</v>
      </c>
      <c r="I10" s="207"/>
      <c r="J10" s="19">
        <v>26</v>
      </c>
      <c r="K10" s="22"/>
      <c r="L10" s="46">
        <f t="shared" si="1"/>
        <v>0</v>
      </c>
      <c r="M10" s="48"/>
      <c r="N10" s="30"/>
    </row>
    <row r="11" spans="1:1482" s="5" customFormat="1" ht="21" x14ac:dyDescent="0.35">
      <c r="A11" s="19">
        <v>7</v>
      </c>
      <c r="B11" s="38" t="s">
        <v>20</v>
      </c>
      <c r="C11" s="183" t="s">
        <v>16</v>
      </c>
      <c r="D11" s="184"/>
      <c r="E11" s="19">
        <v>8</v>
      </c>
      <c r="F11" s="22"/>
      <c r="G11" s="46">
        <f t="shared" si="0"/>
        <v>0</v>
      </c>
      <c r="H11" s="206" t="s">
        <v>16</v>
      </c>
      <c r="I11" s="207"/>
      <c r="J11" s="19">
        <v>26</v>
      </c>
      <c r="K11" s="22"/>
      <c r="L11" s="46">
        <f t="shared" si="1"/>
        <v>0</v>
      </c>
      <c r="M11" s="48"/>
    </row>
    <row r="12" spans="1:1482" s="5" customFormat="1" ht="21.75" thickBot="1" x14ac:dyDescent="0.4">
      <c r="A12" s="19">
        <v>8</v>
      </c>
      <c r="B12" s="38" t="s">
        <v>24</v>
      </c>
      <c r="C12" s="183" t="s">
        <v>16</v>
      </c>
      <c r="D12" s="184"/>
      <c r="E12" s="19">
        <v>8</v>
      </c>
      <c r="F12" s="22"/>
      <c r="G12" s="46">
        <f t="shared" si="0"/>
        <v>0</v>
      </c>
      <c r="H12" s="206" t="s">
        <v>16</v>
      </c>
      <c r="I12" s="207"/>
      <c r="J12" s="19">
        <v>26</v>
      </c>
      <c r="K12" s="22"/>
      <c r="L12" s="46">
        <f t="shared" si="1"/>
        <v>0</v>
      </c>
      <c r="M12" s="48"/>
    </row>
    <row r="13" spans="1:1482" s="9" customFormat="1" ht="30" customHeight="1" thickBot="1" x14ac:dyDescent="0.3">
      <c r="A13" s="63" t="s">
        <v>8</v>
      </c>
      <c r="B13" s="195" t="s">
        <v>80</v>
      </c>
      <c r="C13" s="196"/>
      <c r="D13" s="196"/>
      <c r="E13" s="196"/>
      <c r="F13" s="196"/>
      <c r="G13" s="49">
        <f>SUM(G5:G12)</f>
        <v>0</v>
      </c>
      <c r="H13" s="189"/>
      <c r="I13" s="190"/>
      <c r="J13" s="190"/>
      <c r="K13" s="191"/>
      <c r="L13" s="49">
        <f>SUM(L5:L12)</f>
        <v>0</v>
      </c>
      <c r="M13" s="64"/>
      <c r="N13" s="32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</row>
    <row r="14" spans="1:1482" s="3" customFormat="1" ht="24.95" customHeight="1" thickBot="1" x14ac:dyDescent="0.3">
      <c r="A14" s="65" t="s">
        <v>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</row>
    <row r="15" spans="1:1482" s="7" customFormat="1" ht="100.5" customHeight="1" x14ac:dyDescent="0.25">
      <c r="A15" s="68"/>
      <c r="B15" s="104" t="s">
        <v>1</v>
      </c>
      <c r="C15" s="76" t="s">
        <v>2</v>
      </c>
      <c r="D15" s="44" t="s">
        <v>34</v>
      </c>
      <c r="E15" s="44" t="s">
        <v>3</v>
      </c>
      <c r="F15" s="69" t="s">
        <v>4</v>
      </c>
      <c r="G15" s="70" t="s">
        <v>5</v>
      </c>
      <c r="H15" s="76" t="s">
        <v>2</v>
      </c>
      <c r="I15" s="44" t="s">
        <v>34</v>
      </c>
      <c r="J15" s="44" t="s">
        <v>3</v>
      </c>
      <c r="K15" s="69" t="s">
        <v>4</v>
      </c>
      <c r="L15" s="70" t="s">
        <v>5</v>
      </c>
      <c r="M15" s="81" t="s">
        <v>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</row>
    <row r="16" spans="1:1482" s="3" customFormat="1" ht="30.75" thickBot="1" x14ac:dyDescent="0.3">
      <c r="A16" s="71"/>
      <c r="B16" s="105" t="s">
        <v>45</v>
      </c>
      <c r="C16" s="77"/>
      <c r="D16" s="72"/>
      <c r="E16" s="72"/>
      <c r="F16" s="73"/>
      <c r="G16" s="78"/>
      <c r="H16" s="140"/>
      <c r="I16" s="72"/>
      <c r="J16" s="72"/>
      <c r="K16" s="73"/>
      <c r="L16" s="78"/>
      <c r="M16" s="8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</row>
    <row r="17" spans="1:14" s="2" customFormat="1" ht="15.75" x14ac:dyDescent="0.25">
      <c r="A17" s="79">
        <v>1</v>
      </c>
      <c r="B17" s="106" t="s">
        <v>7</v>
      </c>
      <c r="C17" s="79">
        <v>1</v>
      </c>
      <c r="D17" s="16">
        <v>1</v>
      </c>
      <c r="E17" s="23">
        <v>1</v>
      </c>
      <c r="F17" s="52"/>
      <c r="G17" s="53">
        <f>C17*D17*F17*E17</f>
        <v>0</v>
      </c>
      <c r="H17" s="80">
        <v>1</v>
      </c>
      <c r="I17" s="16">
        <v>1</v>
      </c>
      <c r="J17" s="23">
        <v>1</v>
      </c>
      <c r="K17" s="52"/>
      <c r="L17" s="53">
        <f>H17*I17*K17*J17</f>
        <v>0</v>
      </c>
      <c r="M17" s="74"/>
    </row>
    <row r="18" spans="1:14" s="2" customFormat="1" ht="15.75" x14ac:dyDescent="0.25">
      <c r="A18" s="79">
        <v>2</v>
      </c>
      <c r="B18" s="106" t="s">
        <v>53</v>
      </c>
      <c r="C18" s="79">
        <v>2</v>
      </c>
      <c r="D18" s="16">
        <v>1</v>
      </c>
      <c r="E18" s="23">
        <v>1</v>
      </c>
      <c r="F18" s="52"/>
      <c r="G18" s="39">
        <f t="shared" ref="G18:G22" si="2">C18*D18*F18*E18</f>
        <v>0</v>
      </c>
      <c r="H18" s="74">
        <v>2</v>
      </c>
      <c r="I18" s="16">
        <v>1</v>
      </c>
      <c r="J18" s="23">
        <v>1</v>
      </c>
      <c r="K18" s="52"/>
      <c r="L18" s="39">
        <f>H18*I18*K18*J18</f>
        <v>0</v>
      </c>
      <c r="M18" s="74"/>
    </row>
    <row r="19" spans="1:14" s="2" customFormat="1" ht="15.75" x14ac:dyDescent="0.25">
      <c r="A19" s="79">
        <v>3</v>
      </c>
      <c r="B19" s="106" t="s">
        <v>54</v>
      </c>
      <c r="C19" s="79">
        <v>2</v>
      </c>
      <c r="D19" s="36">
        <v>0.5</v>
      </c>
      <c r="E19" s="23">
        <v>1</v>
      </c>
      <c r="F19" s="52"/>
      <c r="G19" s="39">
        <f t="shared" si="2"/>
        <v>0</v>
      </c>
      <c r="H19" s="74">
        <v>2</v>
      </c>
      <c r="I19" s="36">
        <v>1</v>
      </c>
      <c r="J19" s="23">
        <v>1</v>
      </c>
      <c r="K19" s="52"/>
      <c r="L19" s="39">
        <f t="shared" ref="L19:L21" si="3">H19*I19*K19*J19</f>
        <v>0</v>
      </c>
      <c r="M19" s="74"/>
    </row>
    <row r="20" spans="1:14" s="2" customFormat="1" ht="15.75" x14ac:dyDescent="0.25">
      <c r="A20" s="79">
        <v>4</v>
      </c>
      <c r="B20" s="106" t="s">
        <v>55</v>
      </c>
      <c r="C20" s="79">
        <v>2</v>
      </c>
      <c r="D20" s="16">
        <v>1</v>
      </c>
      <c r="E20" s="23">
        <v>1</v>
      </c>
      <c r="F20" s="52"/>
      <c r="G20" s="39">
        <f t="shared" si="2"/>
        <v>0</v>
      </c>
      <c r="H20" s="74">
        <v>2</v>
      </c>
      <c r="I20" s="16">
        <v>1</v>
      </c>
      <c r="J20" s="23">
        <v>1</v>
      </c>
      <c r="K20" s="52"/>
      <c r="L20" s="39">
        <f t="shared" si="3"/>
        <v>0</v>
      </c>
      <c r="M20" s="74"/>
    </row>
    <row r="21" spans="1:14" s="2" customFormat="1" ht="15.75" x14ac:dyDescent="0.25">
      <c r="A21" s="79">
        <v>5</v>
      </c>
      <c r="B21" s="106" t="s">
        <v>56</v>
      </c>
      <c r="C21" s="79">
        <v>2</v>
      </c>
      <c r="D21" s="16">
        <v>1</v>
      </c>
      <c r="E21" s="23">
        <v>1</v>
      </c>
      <c r="F21" s="52"/>
      <c r="G21" s="39">
        <f t="shared" si="2"/>
        <v>0</v>
      </c>
      <c r="H21" s="74">
        <v>2</v>
      </c>
      <c r="I21" s="16">
        <v>1</v>
      </c>
      <c r="J21" s="23">
        <v>1</v>
      </c>
      <c r="K21" s="52"/>
      <c r="L21" s="39">
        <f t="shared" si="3"/>
        <v>0</v>
      </c>
      <c r="M21" s="74"/>
    </row>
    <row r="22" spans="1:14" s="2" customFormat="1" ht="15.75" x14ac:dyDescent="0.25">
      <c r="A22" s="79">
        <v>6</v>
      </c>
      <c r="B22" s="107" t="s">
        <v>57</v>
      </c>
      <c r="C22" s="80">
        <v>1</v>
      </c>
      <c r="D22" s="16">
        <v>1</v>
      </c>
      <c r="E22" s="23">
        <v>1</v>
      </c>
      <c r="F22" s="22"/>
      <c r="G22" s="39">
        <f t="shared" si="2"/>
        <v>0</v>
      </c>
      <c r="H22" s="75">
        <v>1</v>
      </c>
      <c r="I22" s="16">
        <v>1</v>
      </c>
      <c r="J22" s="23">
        <v>1</v>
      </c>
      <c r="K22" s="22"/>
      <c r="L22" s="91">
        <f t="shared" ref="L22" si="4">H22*I22*K22*J22</f>
        <v>0</v>
      </c>
      <c r="M22" s="47"/>
    </row>
    <row r="23" spans="1:14" s="35" customFormat="1" ht="30" customHeight="1" thickBot="1" x14ac:dyDescent="0.3">
      <c r="A23" s="103" t="s">
        <v>35</v>
      </c>
      <c r="B23" s="203" t="s">
        <v>79</v>
      </c>
      <c r="C23" s="204"/>
      <c r="D23" s="204"/>
      <c r="E23" s="204"/>
      <c r="F23" s="204"/>
      <c r="G23" s="138">
        <f>SUM(G17:G22)</f>
        <v>0</v>
      </c>
      <c r="H23" s="192"/>
      <c r="I23" s="193"/>
      <c r="J23" s="193"/>
      <c r="K23" s="194"/>
      <c r="L23" s="133">
        <f>SUM(L17:L22)</f>
        <v>0</v>
      </c>
      <c r="M23" s="84"/>
      <c r="N23" s="34"/>
    </row>
    <row r="24" spans="1:14" s="35" customFormat="1" ht="30" customHeight="1" x14ac:dyDescent="0.25">
      <c r="A24" s="68"/>
      <c r="B24" s="104" t="s">
        <v>1</v>
      </c>
      <c r="C24" s="76" t="s">
        <v>2</v>
      </c>
      <c r="D24" s="44" t="s">
        <v>34</v>
      </c>
      <c r="E24" s="44" t="s">
        <v>3</v>
      </c>
      <c r="F24" s="69" t="s">
        <v>4</v>
      </c>
      <c r="G24" s="70" t="s">
        <v>5</v>
      </c>
      <c r="H24" s="76" t="s">
        <v>2</v>
      </c>
      <c r="I24" s="44" t="s">
        <v>34</v>
      </c>
      <c r="J24" s="44" t="s">
        <v>3</v>
      </c>
      <c r="K24" s="69" t="s">
        <v>4</v>
      </c>
      <c r="L24" s="70" t="s">
        <v>5</v>
      </c>
      <c r="M24" s="81" t="s">
        <v>6</v>
      </c>
      <c r="N24" s="34"/>
    </row>
    <row r="25" spans="1:14" s="35" customFormat="1" ht="48.75" customHeight="1" thickBot="1" x14ac:dyDescent="0.3">
      <c r="A25" s="71"/>
      <c r="B25" s="105" t="s">
        <v>45</v>
      </c>
      <c r="C25" s="77"/>
      <c r="D25" s="72"/>
      <c r="E25" s="72"/>
      <c r="F25" s="73"/>
      <c r="G25" s="78"/>
      <c r="H25" s="140"/>
      <c r="I25" s="72"/>
      <c r="J25" s="72"/>
      <c r="K25" s="73"/>
      <c r="L25" s="78"/>
      <c r="M25" s="82"/>
      <c r="N25" s="34"/>
    </row>
    <row r="26" spans="1:14" s="35" customFormat="1" ht="47.25" customHeight="1" thickBot="1" x14ac:dyDescent="0.3">
      <c r="A26" s="165">
        <v>7</v>
      </c>
      <c r="B26" s="106" t="s">
        <v>111</v>
      </c>
      <c r="C26" s="79">
        <v>1</v>
      </c>
      <c r="D26" s="16">
        <v>1</v>
      </c>
      <c r="E26" s="23">
        <v>1</v>
      </c>
      <c r="F26" s="52"/>
      <c r="G26" s="53">
        <f>C26*D26*F26*E26</f>
        <v>0</v>
      </c>
      <c r="H26" s="166">
        <v>1</v>
      </c>
      <c r="I26" s="135">
        <v>1</v>
      </c>
      <c r="J26" s="137">
        <v>1</v>
      </c>
      <c r="K26" s="167"/>
      <c r="L26" s="132">
        <f>H26*I26*K26*J26</f>
        <v>0</v>
      </c>
      <c r="M26" s="74"/>
      <c r="N26" s="34"/>
    </row>
    <row r="27" spans="1:14" s="35" customFormat="1" ht="30" customHeight="1" thickBot="1" x14ac:dyDescent="0.3">
      <c r="A27" s="103" t="s">
        <v>36</v>
      </c>
      <c r="B27" s="203" t="s">
        <v>112</v>
      </c>
      <c r="C27" s="204"/>
      <c r="D27" s="204"/>
      <c r="E27" s="204"/>
      <c r="F27" s="204"/>
      <c r="G27" s="21">
        <f>SUM(G21:G26)</f>
        <v>0</v>
      </c>
      <c r="H27" s="175"/>
      <c r="I27" s="175"/>
      <c r="J27" s="175"/>
      <c r="K27" s="175"/>
      <c r="L27" s="21">
        <f>SUM(L21:L26)</f>
        <v>0</v>
      </c>
      <c r="M27" s="84"/>
      <c r="N27" s="34"/>
    </row>
    <row r="28" spans="1:14" s="2" customFormat="1" ht="15.75" thickBot="1" x14ac:dyDescent="0.3">
      <c r="A28" s="85"/>
      <c r="B28" s="108" t="s">
        <v>43</v>
      </c>
      <c r="C28" s="89"/>
      <c r="D28" s="86"/>
      <c r="E28" s="86"/>
      <c r="F28" s="87"/>
      <c r="G28" s="78"/>
      <c r="H28" s="77"/>
      <c r="I28" s="72"/>
      <c r="J28" s="72"/>
      <c r="K28" s="72"/>
      <c r="L28" s="78"/>
      <c r="M28" s="92"/>
    </row>
    <row r="29" spans="1:14" s="2" customFormat="1" ht="28.5" x14ac:dyDescent="0.25">
      <c r="A29" s="79">
        <v>8</v>
      </c>
      <c r="B29" s="109" t="s">
        <v>9</v>
      </c>
      <c r="C29" s="51">
        <v>1</v>
      </c>
      <c r="D29" s="16">
        <v>1</v>
      </c>
      <c r="E29" s="23">
        <v>1</v>
      </c>
      <c r="F29" s="52"/>
      <c r="G29" s="132">
        <f>C29*D29*F29*E29</f>
        <v>0</v>
      </c>
      <c r="H29" s="51">
        <v>1</v>
      </c>
      <c r="I29" s="16">
        <v>1</v>
      </c>
      <c r="J29" s="23">
        <v>1</v>
      </c>
      <c r="K29" s="52"/>
      <c r="L29" s="53">
        <f>H29*I29*K29*J29</f>
        <v>0</v>
      </c>
      <c r="M29" s="88"/>
    </row>
    <row r="30" spans="1:14" s="2" customFormat="1" ht="43.5" thickBot="1" x14ac:dyDescent="0.3">
      <c r="A30" s="80">
        <v>9</v>
      </c>
      <c r="B30" s="107" t="s">
        <v>52</v>
      </c>
      <c r="C30" s="45">
        <v>1</v>
      </c>
      <c r="D30" s="16">
        <v>1</v>
      </c>
      <c r="E30" s="23">
        <v>1</v>
      </c>
      <c r="F30" s="22"/>
      <c r="G30" s="53">
        <f>C30*D30*F30*E30</f>
        <v>0</v>
      </c>
      <c r="H30" s="45">
        <v>1</v>
      </c>
      <c r="I30" s="16">
        <v>1</v>
      </c>
      <c r="J30" s="23">
        <v>1</v>
      </c>
      <c r="K30" s="22"/>
      <c r="L30" s="46">
        <f>H30*I30*K30*J30</f>
        <v>0</v>
      </c>
      <c r="M30" s="25"/>
    </row>
    <row r="31" spans="1:14" s="35" customFormat="1" ht="30" customHeight="1" thickBot="1" x14ac:dyDescent="0.3">
      <c r="A31" s="103" t="s">
        <v>37</v>
      </c>
      <c r="B31" s="203" t="s">
        <v>11</v>
      </c>
      <c r="C31" s="204"/>
      <c r="D31" s="204"/>
      <c r="E31" s="204"/>
      <c r="F31" s="204"/>
      <c r="G31" s="83">
        <f>SUM(G29:G30)</f>
        <v>0</v>
      </c>
      <c r="H31" s="93"/>
      <c r="I31" s="94"/>
      <c r="J31" s="94"/>
      <c r="K31" s="94"/>
      <c r="L31" s="83">
        <f>SUM(L29:L30)</f>
        <v>0</v>
      </c>
      <c r="M31" s="18"/>
      <c r="N31" s="34"/>
    </row>
    <row r="32" spans="1:14" s="35" customFormat="1" ht="30" customHeight="1" thickBot="1" x14ac:dyDescent="0.3">
      <c r="A32" s="85"/>
      <c r="B32" s="108" t="s">
        <v>44</v>
      </c>
      <c r="C32" s="89"/>
      <c r="D32" s="86"/>
      <c r="E32" s="86"/>
      <c r="F32" s="87"/>
      <c r="G32" s="90"/>
      <c r="H32" s="89"/>
      <c r="I32" s="86"/>
      <c r="J32" s="86"/>
      <c r="K32" s="86"/>
      <c r="L32" s="90"/>
      <c r="M32" s="92"/>
      <c r="N32" s="34"/>
    </row>
    <row r="33" spans="1:14" s="35" customFormat="1" ht="30" customHeight="1" x14ac:dyDescent="0.25">
      <c r="A33" s="79">
        <f>A30+1</f>
        <v>10</v>
      </c>
      <c r="B33" s="109" t="s">
        <v>9</v>
      </c>
      <c r="C33" s="51">
        <v>1</v>
      </c>
      <c r="D33" s="16">
        <v>1</v>
      </c>
      <c r="E33" s="23">
        <v>1</v>
      </c>
      <c r="F33" s="52"/>
      <c r="G33" s="132">
        <f>C33*D33*F33*E33</f>
        <v>0</v>
      </c>
      <c r="H33" s="51">
        <v>1</v>
      </c>
      <c r="I33" s="16">
        <v>1</v>
      </c>
      <c r="J33" s="23">
        <v>1</v>
      </c>
      <c r="K33" s="52"/>
      <c r="L33" s="53">
        <f>H33*I33*K33*J33</f>
        <v>0</v>
      </c>
      <c r="M33" s="88"/>
      <c r="N33" s="34"/>
    </row>
    <row r="34" spans="1:14" s="35" customFormat="1" ht="45.75" customHeight="1" thickBot="1" x14ac:dyDescent="0.3">
      <c r="A34" s="80">
        <f>A33+1</f>
        <v>11</v>
      </c>
      <c r="B34" s="107" t="s">
        <v>52</v>
      </c>
      <c r="C34" s="45">
        <v>1</v>
      </c>
      <c r="D34" s="16">
        <v>1</v>
      </c>
      <c r="E34" s="23">
        <v>1</v>
      </c>
      <c r="F34" s="22"/>
      <c r="G34" s="53">
        <f>C34*D34*F34*E34</f>
        <v>0</v>
      </c>
      <c r="H34" s="45">
        <v>1</v>
      </c>
      <c r="I34" s="16">
        <v>1</v>
      </c>
      <c r="J34" s="23">
        <v>1</v>
      </c>
      <c r="K34" s="22"/>
      <c r="L34" s="46">
        <f t="shared" ref="L34" si="5">H34*I34*K34*J34</f>
        <v>0</v>
      </c>
      <c r="M34" s="25"/>
      <c r="N34" s="34"/>
    </row>
    <row r="35" spans="1:14" s="35" customFormat="1" ht="30" customHeight="1" thickBot="1" x14ac:dyDescent="0.3">
      <c r="A35" s="103" t="s">
        <v>13</v>
      </c>
      <c r="B35" s="203" t="s">
        <v>12</v>
      </c>
      <c r="C35" s="204"/>
      <c r="D35" s="204"/>
      <c r="E35" s="204"/>
      <c r="F35" s="204"/>
      <c r="G35" s="83">
        <f>SUM(G33:G34)</f>
        <v>0</v>
      </c>
      <c r="H35" s="93"/>
      <c r="I35" s="94"/>
      <c r="J35" s="94"/>
      <c r="K35" s="94"/>
      <c r="L35" s="83">
        <f>SUM(L33:L34)</f>
        <v>0</v>
      </c>
      <c r="M35" s="18"/>
      <c r="N35" s="34"/>
    </row>
    <row r="36" spans="1:14" s="35" customFormat="1" ht="30" customHeight="1" thickBot="1" x14ac:dyDescent="0.3">
      <c r="A36" s="85"/>
      <c r="B36" s="108" t="s">
        <v>46</v>
      </c>
      <c r="C36" s="89"/>
      <c r="D36" s="86"/>
      <c r="E36" s="86"/>
      <c r="F36" s="87"/>
      <c r="G36" s="90"/>
      <c r="H36" s="89"/>
      <c r="I36" s="86"/>
      <c r="J36" s="86"/>
      <c r="K36" s="86"/>
      <c r="L36" s="90"/>
      <c r="M36" s="92"/>
      <c r="N36" s="34"/>
    </row>
    <row r="37" spans="1:14" s="35" customFormat="1" ht="30" customHeight="1" x14ac:dyDescent="0.25">
      <c r="A37" s="79">
        <f>A34+1</f>
        <v>12</v>
      </c>
      <c r="B37" s="109" t="s">
        <v>9</v>
      </c>
      <c r="C37" s="51">
        <v>1</v>
      </c>
      <c r="D37" s="16">
        <v>1</v>
      </c>
      <c r="E37" s="23">
        <v>1</v>
      </c>
      <c r="F37" s="52"/>
      <c r="G37" s="132">
        <f>C37*D37*F37*E37</f>
        <v>0</v>
      </c>
      <c r="H37" s="51">
        <v>1</v>
      </c>
      <c r="I37" s="16">
        <v>1</v>
      </c>
      <c r="J37" s="23">
        <v>1</v>
      </c>
      <c r="K37" s="52"/>
      <c r="L37" s="53">
        <f>H37*I37*K37*J37</f>
        <v>0</v>
      </c>
      <c r="M37" s="88"/>
      <c r="N37" s="34"/>
    </row>
    <row r="38" spans="1:14" s="35" customFormat="1" ht="54" customHeight="1" thickBot="1" x14ac:dyDescent="0.3">
      <c r="A38" s="80">
        <f>A37+1</f>
        <v>13</v>
      </c>
      <c r="B38" s="107" t="s">
        <v>52</v>
      </c>
      <c r="C38" s="45">
        <v>1</v>
      </c>
      <c r="D38" s="16">
        <v>1</v>
      </c>
      <c r="E38" s="23">
        <v>1</v>
      </c>
      <c r="F38" s="22"/>
      <c r="G38" s="53">
        <f>C38*D38*F38*E38</f>
        <v>0</v>
      </c>
      <c r="H38" s="45">
        <v>1</v>
      </c>
      <c r="I38" s="16">
        <v>1</v>
      </c>
      <c r="J38" s="23">
        <v>1</v>
      </c>
      <c r="K38" s="22"/>
      <c r="L38" s="46">
        <f t="shared" ref="L38" si="6">H38*I38*K38*J38</f>
        <v>0</v>
      </c>
      <c r="M38" s="25"/>
      <c r="N38" s="34"/>
    </row>
    <row r="39" spans="1:14" s="35" customFormat="1" ht="30" customHeight="1" thickBot="1" x14ac:dyDescent="0.3">
      <c r="A39" s="103" t="s">
        <v>18</v>
      </c>
      <c r="B39" s="203" t="s">
        <v>47</v>
      </c>
      <c r="C39" s="204"/>
      <c r="D39" s="204"/>
      <c r="E39" s="204"/>
      <c r="F39" s="204"/>
      <c r="G39" s="83">
        <f>SUM(G37:G38)</f>
        <v>0</v>
      </c>
      <c r="H39" s="93"/>
      <c r="I39" s="94"/>
      <c r="J39" s="94"/>
      <c r="K39" s="94"/>
      <c r="L39" s="83">
        <f>SUM(L37:L38)</f>
        <v>0</v>
      </c>
      <c r="M39" s="18"/>
      <c r="N39" s="34"/>
    </row>
    <row r="40" spans="1:14" s="35" customFormat="1" ht="30" customHeight="1" thickBot="1" x14ac:dyDescent="0.3">
      <c r="A40" s="85"/>
      <c r="B40" s="108" t="s">
        <v>48</v>
      </c>
      <c r="C40" s="89"/>
      <c r="D40" s="86"/>
      <c r="E40" s="86"/>
      <c r="F40" s="87"/>
      <c r="G40" s="90"/>
      <c r="H40" s="89"/>
      <c r="I40" s="86"/>
      <c r="J40" s="86"/>
      <c r="K40" s="86"/>
      <c r="L40" s="90"/>
      <c r="M40" s="92"/>
      <c r="N40" s="34"/>
    </row>
    <row r="41" spans="1:14" s="35" customFormat="1" ht="30" customHeight="1" x14ac:dyDescent="0.25">
      <c r="A41" s="79">
        <f>A38+1</f>
        <v>14</v>
      </c>
      <c r="B41" s="109" t="s">
        <v>9</v>
      </c>
      <c r="C41" s="51">
        <v>1</v>
      </c>
      <c r="D41" s="16">
        <v>1</v>
      </c>
      <c r="E41" s="23">
        <v>1</v>
      </c>
      <c r="F41" s="52"/>
      <c r="G41" s="132">
        <f>C41*D41*F41*E41</f>
        <v>0</v>
      </c>
      <c r="H41" s="51">
        <v>1</v>
      </c>
      <c r="I41" s="16">
        <v>1</v>
      </c>
      <c r="J41" s="23">
        <v>1</v>
      </c>
      <c r="K41" s="52"/>
      <c r="L41" s="53">
        <f>H41*I41*K41*J41</f>
        <v>0</v>
      </c>
      <c r="M41" s="88"/>
      <c r="N41" s="34"/>
    </row>
    <row r="42" spans="1:14" s="35" customFormat="1" ht="55.5" customHeight="1" thickBot="1" x14ac:dyDescent="0.3">
      <c r="A42" s="80">
        <f>A41+1</f>
        <v>15</v>
      </c>
      <c r="B42" s="107" t="s">
        <v>52</v>
      </c>
      <c r="C42" s="45">
        <v>1</v>
      </c>
      <c r="D42" s="16">
        <v>1</v>
      </c>
      <c r="E42" s="23">
        <v>1</v>
      </c>
      <c r="F42" s="22"/>
      <c r="G42" s="53">
        <f>C42*D42*F42*E42</f>
        <v>0</v>
      </c>
      <c r="H42" s="45">
        <v>1</v>
      </c>
      <c r="I42" s="16">
        <v>1</v>
      </c>
      <c r="J42" s="23">
        <v>1</v>
      </c>
      <c r="K42" s="22"/>
      <c r="L42" s="91">
        <f t="shared" ref="L42" si="7">H42*I42*K42*J42</f>
        <v>0</v>
      </c>
      <c r="M42" s="25"/>
      <c r="N42" s="34"/>
    </row>
    <row r="43" spans="1:14" s="35" customFormat="1" ht="30" customHeight="1" thickBot="1" x14ac:dyDescent="0.3">
      <c r="A43" s="103" t="s">
        <v>38</v>
      </c>
      <c r="B43" s="203" t="s">
        <v>49</v>
      </c>
      <c r="C43" s="204"/>
      <c r="D43" s="204"/>
      <c r="E43" s="204"/>
      <c r="F43" s="204"/>
      <c r="G43" s="83">
        <f>SUM(G41:G42)</f>
        <v>0</v>
      </c>
      <c r="H43" s="93"/>
      <c r="I43" s="94"/>
      <c r="J43" s="94"/>
      <c r="K43" s="139"/>
      <c r="L43" s="133">
        <f>SUM(L41:L42)</f>
        <v>0</v>
      </c>
      <c r="M43" s="18"/>
      <c r="N43" s="34"/>
    </row>
    <row r="44" spans="1:14" s="35" customFormat="1" ht="30" customHeight="1" thickBot="1" x14ac:dyDescent="0.3">
      <c r="A44" s="85"/>
      <c r="B44" s="108" t="s">
        <v>50</v>
      </c>
      <c r="C44" s="89"/>
      <c r="D44" s="86"/>
      <c r="E44" s="86"/>
      <c r="F44" s="87"/>
      <c r="G44" s="90"/>
      <c r="H44" s="89"/>
      <c r="I44" s="86"/>
      <c r="J44" s="86"/>
      <c r="K44" s="86"/>
      <c r="L44" s="90"/>
      <c r="M44" s="92"/>
      <c r="N44" s="34"/>
    </row>
    <row r="45" spans="1:14" s="35" customFormat="1" ht="30" customHeight="1" x14ac:dyDescent="0.25">
      <c r="A45" s="79">
        <f>A42+1</f>
        <v>16</v>
      </c>
      <c r="B45" s="109" t="s">
        <v>9</v>
      </c>
      <c r="C45" s="51">
        <v>1</v>
      </c>
      <c r="D45" s="16">
        <v>1</v>
      </c>
      <c r="E45" s="23">
        <v>1</v>
      </c>
      <c r="F45" s="52"/>
      <c r="G45" s="132">
        <f>C45*D45*F45*E45</f>
        <v>0</v>
      </c>
      <c r="H45" s="51">
        <v>1</v>
      </c>
      <c r="I45" s="16">
        <v>1</v>
      </c>
      <c r="J45" s="23">
        <v>1</v>
      </c>
      <c r="K45" s="52"/>
      <c r="L45" s="53">
        <f>H45*I45*K45*J45</f>
        <v>0</v>
      </c>
      <c r="M45" s="88"/>
      <c r="N45" s="34"/>
    </row>
    <row r="46" spans="1:14" s="35" customFormat="1" ht="45" customHeight="1" x14ac:dyDescent="0.25">
      <c r="A46" s="80">
        <f>A45+1</f>
        <v>17</v>
      </c>
      <c r="B46" s="136" t="s">
        <v>52</v>
      </c>
      <c r="C46" s="61">
        <v>1</v>
      </c>
      <c r="D46" s="135">
        <v>1</v>
      </c>
      <c r="E46" s="137">
        <v>1</v>
      </c>
      <c r="F46" s="62"/>
      <c r="G46" s="53">
        <f>C46*D46*F46*E46</f>
        <v>0</v>
      </c>
      <c r="H46" s="61">
        <v>1</v>
      </c>
      <c r="I46" s="135">
        <v>1</v>
      </c>
      <c r="J46" s="23">
        <v>1</v>
      </c>
      <c r="K46" s="22"/>
      <c r="L46" s="91">
        <f t="shared" ref="L46" si="8">H46*I46*K46*J46</f>
        <v>0</v>
      </c>
      <c r="M46" s="25"/>
      <c r="N46" s="34"/>
    </row>
    <row r="47" spans="1:14" s="35" customFormat="1" ht="30" customHeight="1" thickBot="1" x14ac:dyDescent="0.3">
      <c r="A47" s="134" t="s">
        <v>19</v>
      </c>
      <c r="B47" s="205" t="s">
        <v>51</v>
      </c>
      <c r="C47" s="205"/>
      <c r="D47" s="205"/>
      <c r="E47" s="205"/>
      <c r="F47" s="205"/>
      <c r="G47" s="21">
        <f>SUM(G45:G46)</f>
        <v>0</v>
      </c>
      <c r="H47" s="21"/>
      <c r="I47" s="21"/>
      <c r="J47" s="93"/>
      <c r="K47" s="21"/>
      <c r="L47" s="133">
        <f>SUM(L45:L46)</f>
        <v>0</v>
      </c>
      <c r="M47" s="18"/>
      <c r="N47" s="34"/>
    </row>
    <row r="48" spans="1:14" s="35" customFormat="1" ht="30" customHeight="1" thickBot="1" x14ac:dyDescent="0.3">
      <c r="A48" s="85"/>
      <c r="B48" s="108" t="s">
        <v>58</v>
      </c>
      <c r="C48" s="89"/>
      <c r="D48" s="86"/>
      <c r="E48" s="86"/>
      <c r="F48" s="87"/>
      <c r="G48" s="90"/>
      <c r="H48" s="89"/>
      <c r="I48" s="86"/>
      <c r="J48" s="86"/>
      <c r="K48" s="86"/>
      <c r="L48" s="90"/>
      <c r="M48" s="92"/>
      <c r="N48" s="34"/>
    </row>
    <row r="49" spans="1:1482" s="2" customFormat="1" ht="15.75" x14ac:dyDescent="0.25">
      <c r="A49" s="45">
        <f>A48+1</f>
        <v>1</v>
      </c>
      <c r="B49" s="107" t="s">
        <v>60</v>
      </c>
      <c r="C49" s="45">
        <v>1</v>
      </c>
      <c r="D49" s="36">
        <v>0.5</v>
      </c>
      <c r="E49" s="24">
        <v>1</v>
      </c>
      <c r="F49" s="22"/>
      <c r="G49" s="46">
        <f t="shared" ref="G49:G59" si="9">C49*F49*E49</f>
        <v>0</v>
      </c>
      <c r="H49" s="25">
        <v>1</v>
      </c>
      <c r="I49" s="36">
        <v>0.5</v>
      </c>
      <c r="J49" s="24">
        <v>1</v>
      </c>
      <c r="K49" s="22"/>
      <c r="L49" s="20">
        <f t="shared" ref="L49:L59" si="10">H49*K49*J49</f>
        <v>0</v>
      </c>
      <c r="M49" s="17"/>
    </row>
    <row r="50" spans="1:1482" s="2" customFormat="1" ht="15.75" x14ac:dyDescent="0.25">
      <c r="A50" s="45">
        <v>2</v>
      </c>
      <c r="B50" s="107" t="s">
        <v>61</v>
      </c>
      <c r="C50" s="45">
        <v>1</v>
      </c>
      <c r="D50" s="36">
        <v>0.5</v>
      </c>
      <c r="E50" s="24">
        <v>1</v>
      </c>
      <c r="F50" s="22"/>
      <c r="G50" s="46">
        <f t="shared" si="9"/>
        <v>0</v>
      </c>
      <c r="H50" s="25">
        <v>1</v>
      </c>
      <c r="I50" s="36">
        <v>0.5</v>
      </c>
      <c r="J50" s="24">
        <v>1</v>
      </c>
      <c r="K50" s="22"/>
      <c r="L50" s="20">
        <f t="shared" si="10"/>
        <v>0</v>
      </c>
      <c r="M50" s="17"/>
    </row>
    <row r="51" spans="1:1482" s="2" customFormat="1" ht="15.75" x14ac:dyDescent="0.25">
      <c r="A51" s="45">
        <f t="shared" ref="A51" si="11">A50+1</f>
        <v>3</v>
      </c>
      <c r="B51" s="107" t="s">
        <v>62</v>
      </c>
      <c r="C51" s="45">
        <v>1</v>
      </c>
      <c r="D51" s="36">
        <v>0.5</v>
      </c>
      <c r="E51" s="24">
        <v>1</v>
      </c>
      <c r="F51" s="22"/>
      <c r="G51" s="46">
        <f t="shared" si="9"/>
        <v>0</v>
      </c>
      <c r="H51" s="25">
        <v>1</v>
      </c>
      <c r="I51" s="36">
        <v>0.5</v>
      </c>
      <c r="J51" s="24">
        <v>1</v>
      </c>
      <c r="K51" s="22"/>
      <c r="L51" s="20">
        <f t="shared" si="10"/>
        <v>0</v>
      </c>
      <c r="M51" s="17"/>
    </row>
    <row r="52" spans="1:1482" s="2" customFormat="1" ht="15.75" x14ac:dyDescent="0.25">
      <c r="A52" s="45">
        <v>3</v>
      </c>
      <c r="B52" s="107" t="s">
        <v>63</v>
      </c>
      <c r="C52" s="45">
        <v>1</v>
      </c>
      <c r="D52" s="36">
        <v>0.5</v>
      </c>
      <c r="E52" s="24">
        <v>1</v>
      </c>
      <c r="F52" s="22"/>
      <c r="G52" s="46">
        <f t="shared" si="9"/>
        <v>0</v>
      </c>
      <c r="H52" s="25">
        <v>1</v>
      </c>
      <c r="I52" s="36">
        <v>0.5</v>
      </c>
      <c r="J52" s="24">
        <v>1</v>
      </c>
      <c r="K52" s="22"/>
      <c r="L52" s="20">
        <f t="shared" si="10"/>
        <v>0</v>
      </c>
      <c r="M52" s="17"/>
    </row>
    <row r="53" spans="1:1482" s="2" customFormat="1" ht="15.75" x14ac:dyDescent="0.25">
      <c r="A53" s="45">
        <f t="shared" ref="A53" si="12">A52+1</f>
        <v>4</v>
      </c>
      <c r="B53" s="107" t="s">
        <v>64</v>
      </c>
      <c r="C53" s="45">
        <v>1</v>
      </c>
      <c r="D53" s="36">
        <v>0.5</v>
      </c>
      <c r="E53" s="24">
        <v>1</v>
      </c>
      <c r="F53" s="22"/>
      <c r="G53" s="46">
        <f t="shared" si="9"/>
        <v>0</v>
      </c>
      <c r="H53" s="25">
        <v>1</v>
      </c>
      <c r="I53" s="36">
        <v>0.5</v>
      </c>
      <c r="J53" s="24">
        <v>1</v>
      </c>
      <c r="K53" s="22"/>
      <c r="L53" s="20">
        <f t="shared" si="10"/>
        <v>0</v>
      </c>
      <c r="M53" s="17"/>
    </row>
    <row r="54" spans="1:1482" s="2" customFormat="1" ht="15.75" x14ac:dyDescent="0.25">
      <c r="A54" s="45">
        <v>4</v>
      </c>
      <c r="B54" s="107" t="s">
        <v>65</v>
      </c>
      <c r="C54" s="45">
        <v>1</v>
      </c>
      <c r="D54" s="36">
        <v>0.5</v>
      </c>
      <c r="E54" s="24">
        <v>1</v>
      </c>
      <c r="F54" s="22"/>
      <c r="G54" s="46">
        <f t="shared" si="9"/>
        <v>0</v>
      </c>
      <c r="H54" s="25">
        <v>1</v>
      </c>
      <c r="I54" s="36">
        <v>0.5</v>
      </c>
      <c r="J54" s="24">
        <v>1</v>
      </c>
      <c r="K54" s="22"/>
      <c r="L54" s="20">
        <f t="shared" si="10"/>
        <v>0</v>
      </c>
      <c r="M54" s="17"/>
    </row>
    <row r="55" spans="1:1482" s="2" customFormat="1" ht="28.5" x14ac:dyDescent="0.25">
      <c r="A55" s="45">
        <f t="shared" ref="A55" si="13">A54+1</f>
        <v>5</v>
      </c>
      <c r="B55" s="107" t="s">
        <v>66</v>
      </c>
      <c r="C55" s="45">
        <v>1</v>
      </c>
      <c r="D55" s="36">
        <v>0.5</v>
      </c>
      <c r="E55" s="24">
        <v>1</v>
      </c>
      <c r="F55" s="22"/>
      <c r="G55" s="46">
        <f t="shared" si="9"/>
        <v>0</v>
      </c>
      <c r="H55" s="25">
        <v>1</v>
      </c>
      <c r="I55" s="36">
        <v>0.5</v>
      </c>
      <c r="J55" s="24">
        <v>1</v>
      </c>
      <c r="K55" s="22"/>
      <c r="L55" s="20">
        <f t="shared" si="10"/>
        <v>0</v>
      </c>
      <c r="M55" s="17"/>
    </row>
    <row r="56" spans="1:1482" s="2" customFormat="1" ht="42.75" x14ac:dyDescent="0.25">
      <c r="A56" s="45">
        <v>5</v>
      </c>
      <c r="B56" s="107" t="s">
        <v>67</v>
      </c>
      <c r="C56" s="45">
        <v>1</v>
      </c>
      <c r="D56" s="36">
        <v>0.25</v>
      </c>
      <c r="E56" s="24">
        <v>1</v>
      </c>
      <c r="F56" s="22"/>
      <c r="G56" s="46">
        <f t="shared" si="9"/>
        <v>0</v>
      </c>
      <c r="H56" s="25">
        <v>1</v>
      </c>
      <c r="I56" s="36">
        <v>0.5</v>
      </c>
      <c r="J56" s="24">
        <v>1</v>
      </c>
      <c r="K56" s="22"/>
      <c r="L56" s="20">
        <f t="shared" si="10"/>
        <v>0</v>
      </c>
      <c r="M56" s="17"/>
    </row>
    <row r="57" spans="1:1482" s="2" customFormat="1" ht="57" x14ac:dyDescent="0.25">
      <c r="A57" s="45">
        <f t="shared" ref="A57" si="14">A56+1</f>
        <v>6</v>
      </c>
      <c r="B57" s="107" t="s">
        <v>68</v>
      </c>
      <c r="C57" s="45">
        <v>1</v>
      </c>
      <c r="D57" s="36">
        <v>0.25</v>
      </c>
      <c r="E57" s="24">
        <v>1</v>
      </c>
      <c r="F57" s="22"/>
      <c r="G57" s="46">
        <f t="shared" si="9"/>
        <v>0</v>
      </c>
      <c r="H57" s="25">
        <v>1</v>
      </c>
      <c r="I57" s="36">
        <v>0.5</v>
      </c>
      <c r="J57" s="24">
        <v>1</v>
      </c>
      <c r="K57" s="22"/>
      <c r="L57" s="20">
        <f t="shared" si="10"/>
        <v>0</v>
      </c>
      <c r="M57" s="17"/>
    </row>
    <row r="58" spans="1:1482" s="2" customFormat="1" ht="28.5" x14ac:dyDescent="0.25">
      <c r="A58" s="45">
        <v>7</v>
      </c>
      <c r="B58" s="107" t="s">
        <v>10</v>
      </c>
      <c r="C58" s="45">
        <v>1</v>
      </c>
      <c r="D58" s="36">
        <v>0.25</v>
      </c>
      <c r="E58" s="24">
        <v>1</v>
      </c>
      <c r="F58" s="22"/>
      <c r="G58" s="46">
        <f t="shared" si="9"/>
        <v>0</v>
      </c>
      <c r="H58" s="25">
        <v>1</v>
      </c>
      <c r="I58" s="36">
        <v>0.5</v>
      </c>
      <c r="J58" s="24">
        <v>1</v>
      </c>
      <c r="K58" s="22"/>
      <c r="L58" s="20">
        <f t="shared" si="10"/>
        <v>0</v>
      </c>
      <c r="M58" s="17"/>
    </row>
    <row r="59" spans="1:1482" s="2" customFormat="1" ht="57.75" thickBot="1" x14ac:dyDescent="0.3">
      <c r="A59" s="45">
        <v>8</v>
      </c>
      <c r="B59" s="107" t="s">
        <v>69</v>
      </c>
      <c r="C59" s="45">
        <v>1</v>
      </c>
      <c r="D59" s="36">
        <v>0.25</v>
      </c>
      <c r="E59" s="24">
        <v>1</v>
      </c>
      <c r="F59" s="22"/>
      <c r="G59" s="46">
        <f t="shared" si="9"/>
        <v>0</v>
      </c>
      <c r="H59" s="25">
        <v>1</v>
      </c>
      <c r="I59" s="36">
        <v>0.5</v>
      </c>
      <c r="J59" s="24">
        <v>1</v>
      </c>
      <c r="K59" s="22"/>
      <c r="L59" s="20">
        <f t="shared" si="10"/>
        <v>0</v>
      </c>
      <c r="M59" s="17"/>
    </row>
    <row r="60" spans="1:1482" s="2" customFormat="1" ht="25.9" customHeight="1" thickBot="1" x14ac:dyDescent="0.3">
      <c r="A60" s="103" t="s">
        <v>21</v>
      </c>
      <c r="B60" s="203" t="s">
        <v>81</v>
      </c>
      <c r="C60" s="204"/>
      <c r="D60" s="204"/>
      <c r="E60" s="204"/>
      <c r="F60" s="204"/>
      <c r="G60" s="83">
        <f>SUM(G49:G59)</f>
        <v>0</v>
      </c>
      <c r="H60" s="84"/>
      <c r="I60" s="18"/>
      <c r="J60" s="18"/>
      <c r="K60" s="18"/>
      <c r="L60" s="83">
        <f>SUM(L49:L59)</f>
        <v>0</v>
      </c>
      <c r="M60" s="18"/>
    </row>
    <row r="61" spans="1:1482" s="3" customFormat="1" ht="30.75" thickBot="1" x14ac:dyDescent="0.3">
      <c r="A61" s="96"/>
      <c r="B61" s="101" t="s">
        <v>59</v>
      </c>
      <c r="C61" s="96"/>
      <c r="D61" s="98"/>
      <c r="E61" s="99"/>
      <c r="F61" s="100"/>
      <c r="G61" s="102"/>
      <c r="H61" s="96"/>
      <c r="I61" s="97"/>
      <c r="J61" s="97"/>
      <c r="K61" s="97"/>
      <c r="L61" s="102"/>
      <c r="M61" s="9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  <c r="AML61" s="2"/>
      <c r="AMM61" s="2"/>
      <c r="AMN61" s="2"/>
      <c r="AMO61" s="2"/>
      <c r="AMP61" s="2"/>
      <c r="AMQ61" s="2"/>
      <c r="AMR61" s="2"/>
      <c r="AMS61" s="2"/>
      <c r="AMT61" s="2"/>
      <c r="AMU61" s="2"/>
      <c r="AMV61" s="2"/>
      <c r="AMW61" s="2"/>
      <c r="AMX61" s="2"/>
      <c r="AMY61" s="2"/>
      <c r="AMZ61" s="2"/>
      <c r="ANA61" s="2"/>
      <c r="ANB61" s="2"/>
      <c r="ANC61" s="2"/>
      <c r="AND61" s="2"/>
      <c r="ANE61" s="2"/>
      <c r="ANF61" s="2"/>
      <c r="ANG61" s="2"/>
      <c r="ANH61" s="2"/>
      <c r="ANI61" s="2"/>
      <c r="ANJ61" s="2"/>
      <c r="ANK61" s="2"/>
      <c r="ANL61" s="2"/>
      <c r="ANM61" s="2"/>
      <c r="ANN61" s="2"/>
      <c r="ANO61" s="2"/>
      <c r="ANP61" s="2"/>
      <c r="ANQ61" s="2"/>
      <c r="ANR61" s="2"/>
      <c r="ANS61" s="2"/>
      <c r="ANT61" s="2"/>
      <c r="ANU61" s="2"/>
      <c r="ANV61" s="2"/>
      <c r="ANW61" s="2"/>
      <c r="ANX61" s="2"/>
      <c r="ANY61" s="2"/>
      <c r="ANZ61" s="2"/>
      <c r="AOA61" s="2"/>
      <c r="AOB61" s="2"/>
      <c r="AOC61" s="2"/>
      <c r="AOD61" s="2"/>
      <c r="AOE61" s="2"/>
      <c r="AOF61" s="2"/>
      <c r="AOG61" s="2"/>
      <c r="AOH61" s="2"/>
      <c r="AOI61" s="2"/>
      <c r="AOJ61" s="2"/>
      <c r="AOK61" s="2"/>
      <c r="AOL61" s="2"/>
      <c r="AOM61" s="2"/>
      <c r="AON61" s="2"/>
      <c r="AOO61" s="2"/>
      <c r="AOP61" s="2"/>
      <c r="AOQ61" s="2"/>
      <c r="AOR61" s="2"/>
      <c r="AOS61" s="2"/>
      <c r="AOT61" s="2"/>
      <c r="AOU61" s="2"/>
      <c r="AOV61" s="2"/>
      <c r="AOW61" s="2"/>
      <c r="AOX61" s="2"/>
      <c r="AOY61" s="2"/>
      <c r="AOZ61" s="2"/>
      <c r="APA61" s="2"/>
      <c r="APB61" s="2"/>
      <c r="APC61" s="2"/>
      <c r="APD61" s="2"/>
      <c r="APE61" s="2"/>
      <c r="APF61" s="2"/>
      <c r="APG61" s="2"/>
      <c r="APH61" s="2"/>
      <c r="API61" s="2"/>
      <c r="APJ61" s="2"/>
      <c r="APK61" s="2"/>
      <c r="APL61" s="2"/>
      <c r="APM61" s="2"/>
      <c r="APN61" s="2"/>
      <c r="APO61" s="2"/>
      <c r="APP61" s="2"/>
      <c r="APQ61" s="2"/>
      <c r="APR61" s="2"/>
      <c r="APS61" s="2"/>
      <c r="APT61" s="2"/>
      <c r="APU61" s="2"/>
      <c r="APV61" s="2"/>
      <c r="APW61" s="2"/>
      <c r="APX61" s="2"/>
      <c r="APY61" s="2"/>
      <c r="APZ61" s="2"/>
      <c r="AQA61" s="2"/>
      <c r="AQB61" s="2"/>
      <c r="AQC61" s="2"/>
      <c r="AQD61" s="2"/>
      <c r="AQE61" s="2"/>
      <c r="AQF61" s="2"/>
      <c r="AQG61" s="2"/>
      <c r="AQH61" s="2"/>
      <c r="AQI61" s="2"/>
      <c r="AQJ61" s="2"/>
      <c r="AQK61" s="2"/>
      <c r="AQL61" s="2"/>
      <c r="AQM61" s="2"/>
      <c r="AQN61" s="2"/>
      <c r="AQO61" s="2"/>
      <c r="AQP61" s="2"/>
      <c r="AQQ61" s="2"/>
      <c r="AQR61" s="2"/>
      <c r="AQS61" s="2"/>
      <c r="AQT61" s="2"/>
      <c r="AQU61" s="2"/>
      <c r="AQV61" s="2"/>
      <c r="AQW61" s="2"/>
      <c r="AQX61" s="2"/>
      <c r="AQY61" s="2"/>
      <c r="AQZ61" s="2"/>
      <c r="ARA61" s="2"/>
      <c r="ARB61" s="2"/>
      <c r="ARC61" s="2"/>
      <c r="ARD61" s="2"/>
      <c r="ARE61" s="2"/>
      <c r="ARF61" s="2"/>
      <c r="ARG61" s="2"/>
      <c r="ARH61" s="2"/>
      <c r="ARI61" s="2"/>
      <c r="ARJ61" s="2"/>
      <c r="ARK61" s="2"/>
      <c r="ARL61" s="2"/>
      <c r="ARM61" s="2"/>
      <c r="ARN61" s="2"/>
      <c r="ARO61" s="2"/>
      <c r="ARP61" s="2"/>
      <c r="ARQ61" s="2"/>
      <c r="ARR61" s="2"/>
      <c r="ARS61" s="2"/>
      <c r="ART61" s="2"/>
      <c r="ARU61" s="2"/>
      <c r="ARV61" s="2"/>
      <c r="ARW61" s="2"/>
      <c r="ARX61" s="2"/>
      <c r="ARY61" s="2"/>
      <c r="ARZ61" s="2"/>
      <c r="ASA61" s="2"/>
      <c r="ASB61" s="2"/>
      <c r="ASC61" s="2"/>
      <c r="ASD61" s="2"/>
      <c r="ASE61" s="2"/>
      <c r="ASF61" s="2"/>
      <c r="ASG61" s="2"/>
      <c r="ASH61" s="2"/>
      <c r="ASI61" s="2"/>
      <c r="ASJ61" s="2"/>
      <c r="ASK61" s="2"/>
      <c r="ASL61" s="2"/>
      <c r="ASM61" s="2"/>
      <c r="ASN61" s="2"/>
      <c r="ASO61" s="2"/>
      <c r="ASP61" s="2"/>
      <c r="ASQ61" s="2"/>
      <c r="ASR61" s="2"/>
      <c r="ASS61" s="2"/>
      <c r="AST61" s="2"/>
      <c r="ASU61" s="2"/>
      <c r="ASV61" s="2"/>
      <c r="ASW61" s="2"/>
      <c r="ASX61" s="2"/>
      <c r="ASY61" s="2"/>
      <c r="ASZ61" s="2"/>
      <c r="ATA61" s="2"/>
      <c r="ATB61" s="2"/>
      <c r="ATC61" s="2"/>
      <c r="ATD61" s="2"/>
      <c r="ATE61" s="2"/>
      <c r="ATF61" s="2"/>
      <c r="ATG61" s="2"/>
      <c r="ATH61" s="2"/>
      <c r="ATI61" s="2"/>
      <c r="ATJ61" s="2"/>
      <c r="ATK61" s="2"/>
      <c r="ATL61" s="2"/>
      <c r="ATM61" s="2"/>
      <c r="ATN61" s="2"/>
      <c r="ATO61" s="2"/>
      <c r="ATP61" s="2"/>
      <c r="ATQ61" s="2"/>
      <c r="ATR61" s="2"/>
      <c r="ATS61" s="2"/>
      <c r="ATT61" s="2"/>
      <c r="ATU61" s="2"/>
      <c r="ATV61" s="2"/>
      <c r="ATW61" s="2"/>
      <c r="ATX61" s="2"/>
      <c r="ATY61" s="2"/>
      <c r="ATZ61" s="2"/>
      <c r="AUA61" s="2"/>
      <c r="AUB61" s="2"/>
      <c r="AUC61" s="2"/>
      <c r="AUD61" s="2"/>
      <c r="AUE61" s="2"/>
      <c r="AUF61" s="2"/>
      <c r="AUG61" s="2"/>
      <c r="AUH61" s="2"/>
      <c r="AUI61" s="2"/>
      <c r="AUJ61" s="2"/>
      <c r="AUK61" s="2"/>
      <c r="AUL61" s="2"/>
      <c r="AUM61" s="2"/>
      <c r="AUN61" s="2"/>
      <c r="AUO61" s="2"/>
      <c r="AUP61" s="2"/>
      <c r="AUQ61" s="2"/>
      <c r="AUR61" s="2"/>
      <c r="AUS61" s="2"/>
      <c r="AUT61" s="2"/>
      <c r="AUU61" s="2"/>
      <c r="AUV61" s="2"/>
      <c r="AUW61" s="2"/>
      <c r="AUX61" s="2"/>
      <c r="AUY61" s="2"/>
      <c r="AUZ61" s="2"/>
      <c r="AVA61" s="2"/>
      <c r="AVB61" s="2"/>
      <c r="AVC61" s="2"/>
      <c r="AVD61" s="2"/>
      <c r="AVE61" s="2"/>
      <c r="AVF61" s="2"/>
      <c r="AVG61" s="2"/>
      <c r="AVH61" s="2"/>
      <c r="AVI61" s="2"/>
      <c r="AVJ61" s="2"/>
      <c r="AVK61" s="2"/>
      <c r="AVL61" s="2"/>
      <c r="AVM61" s="2"/>
      <c r="AVN61" s="2"/>
      <c r="AVO61" s="2"/>
      <c r="AVP61" s="2"/>
      <c r="AVQ61" s="2"/>
      <c r="AVR61" s="2"/>
      <c r="AVS61" s="2"/>
      <c r="AVT61" s="2"/>
      <c r="AVU61" s="2"/>
      <c r="AVV61" s="2"/>
      <c r="AVW61" s="2"/>
      <c r="AVX61" s="2"/>
      <c r="AVY61" s="2"/>
      <c r="AVZ61" s="2"/>
      <c r="AWA61" s="2"/>
      <c r="AWB61" s="2"/>
      <c r="AWC61" s="2"/>
      <c r="AWD61" s="2"/>
      <c r="AWE61" s="2"/>
      <c r="AWF61" s="2"/>
      <c r="AWG61" s="2"/>
      <c r="AWH61" s="2"/>
      <c r="AWI61" s="2"/>
      <c r="AWJ61" s="2"/>
      <c r="AWK61" s="2"/>
      <c r="AWL61" s="2"/>
      <c r="AWM61" s="2"/>
      <c r="AWN61" s="2"/>
      <c r="AWO61" s="2"/>
      <c r="AWP61" s="2"/>
      <c r="AWQ61" s="2"/>
      <c r="AWR61" s="2"/>
      <c r="AWS61" s="2"/>
      <c r="AWT61" s="2"/>
      <c r="AWU61" s="2"/>
      <c r="AWV61" s="2"/>
      <c r="AWW61" s="2"/>
      <c r="AWX61" s="2"/>
      <c r="AWY61" s="2"/>
      <c r="AWZ61" s="2"/>
      <c r="AXA61" s="2"/>
      <c r="AXB61" s="2"/>
      <c r="AXC61" s="2"/>
      <c r="AXD61" s="2"/>
      <c r="AXE61" s="2"/>
      <c r="AXF61" s="2"/>
      <c r="AXG61" s="2"/>
      <c r="AXH61" s="2"/>
      <c r="AXI61" s="2"/>
      <c r="AXJ61" s="2"/>
      <c r="AXK61" s="2"/>
      <c r="AXL61" s="2"/>
      <c r="AXM61" s="2"/>
      <c r="AXN61" s="2"/>
      <c r="AXO61" s="2"/>
      <c r="AXP61" s="2"/>
      <c r="AXQ61" s="2"/>
      <c r="AXR61" s="2"/>
      <c r="AXS61" s="2"/>
      <c r="AXT61" s="2"/>
      <c r="AXU61" s="2"/>
      <c r="AXV61" s="2"/>
      <c r="AXW61" s="2"/>
      <c r="AXX61" s="2"/>
      <c r="AXY61" s="2"/>
      <c r="AXZ61" s="2"/>
      <c r="AYA61" s="2"/>
      <c r="AYB61" s="2"/>
      <c r="AYC61" s="2"/>
      <c r="AYD61" s="2"/>
      <c r="AYE61" s="2"/>
      <c r="AYF61" s="2"/>
      <c r="AYG61" s="2"/>
      <c r="AYH61" s="2"/>
      <c r="AYI61" s="2"/>
      <c r="AYJ61" s="2"/>
      <c r="AYK61" s="2"/>
      <c r="AYL61" s="2"/>
      <c r="AYM61" s="2"/>
      <c r="AYN61" s="2"/>
      <c r="AYO61" s="2"/>
      <c r="AYP61" s="2"/>
      <c r="AYQ61" s="2"/>
      <c r="AYR61" s="2"/>
      <c r="AYS61" s="2"/>
      <c r="AYT61" s="2"/>
      <c r="AYU61" s="2"/>
      <c r="AYV61" s="2"/>
      <c r="AYW61" s="2"/>
      <c r="AYX61" s="2"/>
      <c r="AYY61" s="2"/>
      <c r="AYZ61" s="2"/>
      <c r="AZA61" s="2"/>
      <c r="AZB61" s="2"/>
      <c r="AZC61" s="2"/>
      <c r="AZD61" s="2"/>
      <c r="AZE61" s="2"/>
      <c r="AZF61" s="2"/>
      <c r="AZG61" s="2"/>
      <c r="AZH61" s="2"/>
      <c r="AZI61" s="2"/>
      <c r="AZJ61" s="2"/>
      <c r="AZK61" s="2"/>
      <c r="AZL61" s="2"/>
      <c r="AZM61" s="2"/>
      <c r="AZN61" s="2"/>
      <c r="AZO61" s="2"/>
      <c r="AZP61" s="2"/>
      <c r="AZQ61" s="2"/>
      <c r="AZR61" s="2"/>
      <c r="AZS61" s="2"/>
      <c r="AZT61" s="2"/>
      <c r="AZU61" s="2"/>
      <c r="AZV61" s="2"/>
      <c r="AZW61" s="2"/>
      <c r="AZX61" s="2"/>
      <c r="AZY61" s="2"/>
      <c r="AZZ61" s="2"/>
      <c r="BAA61" s="2"/>
      <c r="BAB61" s="2"/>
      <c r="BAC61" s="2"/>
      <c r="BAD61" s="2"/>
      <c r="BAE61" s="2"/>
      <c r="BAF61" s="2"/>
      <c r="BAG61" s="2"/>
      <c r="BAH61" s="2"/>
      <c r="BAI61" s="2"/>
      <c r="BAJ61" s="2"/>
      <c r="BAK61" s="2"/>
      <c r="BAL61" s="2"/>
      <c r="BAM61" s="2"/>
      <c r="BAN61" s="2"/>
      <c r="BAO61" s="2"/>
      <c r="BAP61" s="2"/>
      <c r="BAQ61" s="2"/>
      <c r="BAR61" s="2"/>
      <c r="BAS61" s="2"/>
      <c r="BAT61" s="2"/>
      <c r="BAU61" s="2"/>
      <c r="BAV61" s="2"/>
      <c r="BAW61" s="2"/>
      <c r="BAX61" s="2"/>
      <c r="BAY61" s="2"/>
      <c r="BAZ61" s="2"/>
      <c r="BBA61" s="2"/>
      <c r="BBB61" s="2"/>
      <c r="BBC61" s="2"/>
      <c r="BBD61" s="2"/>
      <c r="BBE61" s="2"/>
      <c r="BBF61" s="2"/>
      <c r="BBG61" s="2"/>
      <c r="BBH61" s="2"/>
      <c r="BBI61" s="2"/>
      <c r="BBJ61" s="2"/>
      <c r="BBK61" s="2"/>
      <c r="BBL61" s="2"/>
      <c r="BBM61" s="2"/>
      <c r="BBN61" s="2"/>
      <c r="BBO61" s="2"/>
      <c r="BBP61" s="2"/>
      <c r="BBQ61" s="2"/>
      <c r="BBR61" s="2"/>
      <c r="BBS61" s="2"/>
      <c r="BBT61" s="2"/>
      <c r="BBU61" s="2"/>
      <c r="BBV61" s="2"/>
      <c r="BBW61" s="2"/>
      <c r="BBX61" s="2"/>
      <c r="BBY61" s="2"/>
      <c r="BBZ61" s="2"/>
      <c r="BCA61" s="2"/>
      <c r="BCB61" s="2"/>
      <c r="BCC61" s="2"/>
      <c r="BCD61" s="2"/>
      <c r="BCE61" s="2"/>
      <c r="BCF61" s="2"/>
      <c r="BCG61" s="2"/>
      <c r="BCH61" s="2"/>
      <c r="BCI61" s="2"/>
      <c r="BCJ61" s="2"/>
      <c r="BCK61" s="2"/>
      <c r="BCL61" s="2"/>
      <c r="BCM61" s="2"/>
      <c r="BCN61" s="2"/>
      <c r="BCO61" s="2"/>
      <c r="BCP61" s="2"/>
      <c r="BCQ61" s="2"/>
      <c r="BCR61" s="2"/>
      <c r="BCS61" s="2"/>
      <c r="BCT61" s="2"/>
      <c r="BCU61" s="2"/>
      <c r="BCV61" s="2"/>
      <c r="BCW61" s="2"/>
      <c r="BCX61" s="2"/>
      <c r="BCY61" s="2"/>
      <c r="BCZ61" s="2"/>
      <c r="BDA61" s="2"/>
      <c r="BDB61" s="2"/>
      <c r="BDC61" s="2"/>
      <c r="BDD61" s="2"/>
      <c r="BDE61" s="2"/>
      <c r="BDF61" s="2"/>
      <c r="BDG61" s="2"/>
      <c r="BDH61" s="2"/>
      <c r="BDI61" s="2"/>
      <c r="BDJ61" s="2"/>
      <c r="BDK61" s="2"/>
      <c r="BDL61" s="2"/>
      <c r="BDM61" s="2"/>
      <c r="BDN61" s="2"/>
      <c r="BDO61" s="2"/>
      <c r="BDP61" s="2"/>
      <c r="BDQ61" s="2"/>
      <c r="BDR61" s="2"/>
      <c r="BDS61" s="2"/>
      <c r="BDT61" s="2"/>
      <c r="BDU61" s="2"/>
      <c r="BDV61" s="2"/>
      <c r="BDW61" s="2"/>
      <c r="BDX61" s="2"/>
      <c r="BDY61" s="2"/>
      <c r="BDZ61" s="2"/>
    </row>
    <row r="62" spans="1:1482" s="3" customFormat="1" ht="57" x14ac:dyDescent="0.25">
      <c r="A62" s="110">
        <v>9</v>
      </c>
      <c r="B62" s="111" t="s">
        <v>70</v>
      </c>
      <c r="C62" s="51">
        <v>1</v>
      </c>
      <c r="D62" s="36">
        <v>0.75</v>
      </c>
      <c r="E62" s="95">
        <v>1</v>
      </c>
      <c r="F62" s="52"/>
      <c r="G62" s="53">
        <f t="shared" ref="G62:G65" si="15">C62*F62*E62</f>
        <v>0</v>
      </c>
      <c r="H62" s="51">
        <v>1</v>
      </c>
      <c r="I62" s="36">
        <v>0.25</v>
      </c>
      <c r="J62" s="95">
        <v>1</v>
      </c>
      <c r="K62" s="52"/>
      <c r="L62" s="53">
        <f t="shared" ref="L62:L65" si="16">H62*K62*J62</f>
        <v>0</v>
      </c>
      <c r="M62" s="88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  <c r="AML62" s="2"/>
      <c r="AMM62" s="2"/>
      <c r="AMN62" s="2"/>
      <c r="AMO62" s="2"/>
      <c r="AMP62" s="2"/>
      <c r="AMQ62" s="2"/>
      <c r="AMR62" s="2"/>
      <c r="AMS62" s="2"/>
      <c r="AMT62" s="2"/>
      <c r="AMU62" s="2"/>
      <c r="AMV62" s="2"/>
      <c r="AMW62" s="2"/>
      <c r="AMX62" s="2"/>
      <c r="AMY62" s="2"/>
      <c r="AMZ62" s="2"/>
      <c r="ANA62" s="2"/>
      <c r="ANB62" s="2"/>
      <c r="ANC62" s="2"/>
      <c r="AND62" s="2"/>
      <c r="ANE62" s="2"/>
      <c r="ANF62" s="2"/>
      <c r="ANG62" s="2"/>
      <c r="ANH62" s="2"/>
      <c r="ANI62" s="2"/>
      <c r="ANJ62" s="2"/>
      <c r="ANK62" s="2"/>
      <c r="ANL62" s="2"/>
      <c r="ANM62" s="2"/>
      <c r="ANN62" s="2"/>
      <c r="ANO62" s="2"/>
      <c r="ANP62" s="2"/>
      <c r="ANQ62" s="2"/>
      <c r="ANR62" s="2"/>
      <c r="ANS62" s="2"/>
      <c r="ANT62" s="2"/>
      <c r="ANU62" s="2"/>
      <c r="ANV62" s="2"/>
      <c r="ANW62" s="2"/>
      <c r="ANX62" s="2"/>
      <c r="ANY62" s="2"/>
      <c r="ANZ62" s="2"/>
      <c r="AOA62" s="2"/>
      <c r="AOB62" s="2"/>
      <c r="AOC62" s="2"/>
      <c r="AOD62" s="2"/>
      <c r="AOE62" s="2"/>
      <c r="AOF62" s="2"/>
      <c r="AOG62" s="2"/>
      <c r="AOH62" s="2"/>
      <c r="AOI62" s="2"/>
      <c r="AOJ62" s="2"/>
      <c r="AOK62" s="2"/>
      <c r="AOL62" s="2"/>
      <c r="AOM62" s="2"/>
      <c r="AON62" s="2"/>
      <c r="AOO62" s="2"/>
      <c r="AOP62" s="2"/>
      <c r="AOQ62" s="2"/>
      <c r="AOR62" s="2"/>
      <c r="AOS62" s="2"/>
      <c r="AOT62" s="2"/>
      <c r="AOU62" s="2"/>
      <c r="AOV62" s="2"/>
      <c r="AOW62" s="2"/>
      <c r="AOX62" s="2"/>
      <c r="AOY62" s="2"/>
      <c r="AOZ62" s="2"/>
      <c r="APA62" s="2"/>
      <c r="APB62" s="2"/>
      <c r="APC62" s="2"/>
      <c r="APD62" s="2"/>
      <c r="APE62" s="2"/>
      <c r="APF62" s="2"/>
      <c r="APG62" s="2"/>
      <c r="APH62" s="2"/>
      <c r="API62" s="2"/>
      <c r="APJ62" s="2"/>
      <c r="APK62" s="2"/>
      <c r="APL62" s="2"/>
      <c r="APM62" s="2"/>
      <c r="APN62" s="2"/>
      <c r="APO62" s="2"/>
      <c r="APP62" s="2"/>
      <c r="APQ62" s="2"/>
      <c r="APR62" s="2"/>
      <c r="APS62" s="2"/>
      <c r="APT62" s="2"/>
      <c r="APU62" s="2"/>
      <c r="APV62" s="2"/>
      <c r="APW62" s="2"/>
      <c r="APX62" s="2"/>
      <c r="APY62" s="2"/>
      <c r="APZ62" s="2"/>
      <c r="AQA62" s="2"/>
      <c r="AQB62" s="2"/>
      <c r="AQC62" s="2"/>
      <c r="AQD62" s="2"/>
      <c r="AQE62" s="2"/>
      <c r="AQF62" s="2"/>
      <c r="AQG62" s="2"/>
      <c r="AQH62" s="2"/>
      <c r="AQI62" s="2"/>
      <c r="AQJ62" s="2"/>
      <c r="AQK62" s="2"/>
      <c r="AQL62" s="2"/>
      <c r="AQM62" s="2"/>
      <c r="AQN62" s="2"/>
      <c r="AQO62" s="2"/>
      <c r="AQP62" s="2"/>
      <c r="AQQ62" s="2"/>
      <c r="AQR62" s="2"/>
      <c r="AQS62" s="2"/>
      <c r="AQT62" s="2"/>
      <c r="AQU62" s="2"/>
      <c r="AQV62" s="2"/>
      <c r="AQW62" s="2"/>
      <c r="AQX62" s="2"/>
      <c r="AQY62" s="2"/>
      <c r="AQZ62" s="2"/>
      <c r="ARA62" s="2"/>
      <c r="ARB62" s="2"/>
      <c r="ARC62" s="2"/>
      <c r="ARD62" s="2"/>
      <c r="ARE62" s="2"/>
      <c r="ARF62" s="2"/>
      <c r="ARG62" s="2"/>
      <c r="ARH62" s="2"/>
      <c r="ARI62" s="2"/>
      <c r="ARJ62" s="2"/>
      <c r="ARK62" s="2"/>
      <c r="ARL62" s="2"/>
      <c r="ARM62" s="2"/>
      <c r="ARN62" s="2"/>
      <c r="ARO62" s="2"/>
      <c r="ARP62" s="2"/>
      <c r="ARQ62" s="2"/>
      <c r="ARR62" s="2"/>
      <c r="ARS62" s="2"/>
      <c r="ART62" s="2"/>
      <c r="ARU62" s="2"/>
      <c r="ARV62" s="2"/>
      <c r="ARW62" s="2"/>
      <c r="ARX62" s="2"/>
      <c r="ARY62" s="2"/>
      <c r="ARZ62" s="2"/>
      <c r="ASA62" s="2"/>
      <c r="ASB62" s="2"/>
      <c r="ASC62" s="2"/>
      <c r="ASD62" s="2"/>
      <c r="ASE62" s="2"/>
      <c r="ASF62" s="2"/>
      <c r="ASG62" s="2"/>
      <c r="ASH62" s="2"/>
      <c r="ASI62" s="2"/>
      <c r="ASJ62" s="2"/>
      <c r="ASK62" s="2"/>
      <c r="ASL62" s="2"/>
      <c r="ASM62" s="2"/>
      <c r="ASN62" s="2"/>
      <c r="ASO62" s="2"/>
      <c r="ASP62" s="2"/>
      <c r="ASQ62" s="2"/>
      <c r="ASR62" s="2"/>
      <c r="ASS62" s="2"/>
      <c r="AST62" s="2"/>
      <c r="ASU62" s="2"/>
      <c r="ASV62" s="2"/>
      <c r="ASW62" s="2"/>
      <c r="ASX62" s="2"/>
      <c r="ASY62" s="2"/>
      <c r="ASZ62" s="2"/>
      <c r="ATA62" s="2"/>
      <c r="ATB62" s="2"/>
      <c r="ATC62" s="2"/>
      <c r="ATD62" s="2"/>
      <c r="ATE62" s="2"/>
      <c r="ATF62" s="2"/>
      <c r="ATG62" s="2"/>
      <c r="ATH62" s="2"/>
      <c r="ATI62" s="2"/>
      <c r="ATJ62" s="2"/>
      <c r="ATK62" s="2"/>
      <c r="ATL62" s="2"/>
      <c r="ATM62" s="2"/>
      <c r="ATN62" s="2"/>
      <c r="ATO62" s="2"/>
      <c r="ATP62" s="2"/>
      <c r="ATQ62" s="2"/>
      <c r="ATR62" s="2"/>
      <c r="ATS62" s="2"/>
      <c r="ATT62" s="2"/>
      <c r="ATU62" s="2"/>
      <c r="ATV62" s="2"/>
      <c r="ATW62" s="2"/>
      <c r="ATX62" s="2"/>
      <c r="ATY62" s="2"/>
      <c r="ATZ62" s="2"/>
      <c r="AUA62" s="2"/>
      <c r="AUB62" s="2"/>
      <c r="AUC62" s="2"/>
      <c r="AUD62" s="2"/>
      <c r="AUE62" s="2"/>
      <c r="AUF62" s="2"/>
      <c r="AUG62" s="2"/>
      <c r="AUH62" s="2"/>
      <c r="AUI62" s="2"/>
      <c r="AUJ62" s="2"/>
      <c r="AUK62" s="2"/>
      <c r="AUL62" s="2"/>
      <c r="AUM62" s="2"/>
      <c r="AUN62" s="2"/>
      <c r="AUO62" s="2"/>
      <c r="AUP62" s="2"/>
      <c r="AUQ62" s="2"/>
      <c r="AUR62" s="2"/>
      <c r="AUS62" s="2"/>
      <c r="AUT62" s="2"/>
      <c r="AUU62" s="2"/>
      <c r="AUV62" s="2"/>
      <c r="AUW62" s="2"/>
      <c r="AUX62" s="2"/>
      <c r="AUY62" s="2"/>
      <c r="AUZ62" s="2"/>
      <c r="AVA62" s="2"/>
      <c r="AVB62" s="2"/>
      <c r="AVC62" s="2"/>
      <c r="AVD62" s="2"/>
      <c r="AVE62" s="2"/>
      <c r="AVF62" s="2"/>
      <c r="AVG62" s="2"/>
      <c r="AVH62" s="2"/>
      <c r="AVI62" s="2"/>
      <c r="AVJ62" s="2"/>
      <c r="AVK62" s="2"/>
      <c r="AVL62" s="2"/>
      <c r="AVM62" s="2"/>
      <c r="AVN62" s="2"/>
      <c r="AVO62" s="2"/>
      <c r="AVP62" s="2"/>
      <c r="AVQ62" s="2"/>
      <c r="AVR62" s="2"/>
      <c r="AVS62" s="2"/>
      <c r="AVT62" s="2"/>
      <c r="AVU62" s="2"/>
      <c r="AVV62" s="2"/>
      <c r="AVW62" s="2"/>
      <c r="AVX62" s="2"/>
      <c r="AVY62" s="2"/>
      <c r="AVZ62" s="2"/>
      <c r="AWA62" s="2"/>
      <c r="AWB62" s="2"/>
      <c r="AWC62" s="2"/>
      <c r="AWD62" s="2"/>
      <c r="AWE62" s="2"/>
      <c r="AWF62" s="2"/>
      <c r="AWG62" s="2"/>
      <c r="AWH62" s="2"/>
      <c r="AWI62" s="2"/>
      <c r="AWJ62" s="2"/>
      <c r="AWK62" s="2"/>
      <c r="AWL62" s="2"/>
      <c r="AWM62" s="2"/>
      <c r="AWN62" s="2"/>
      <c r="AWO62" s="2"/>
      <c r="AWP62" s="2"/>
      <c r="AWQ62" s="2"/>
      <c r="AWR62" s="2"/>
      <c r="AWS62" s="2"/>
      <c r="AWT62" s="2"/>
      <c r="AWU62" s="2"/>
      <c r="AWV62" s="2"/>
      <c r="AWW62" s="2"/>
      <c r="AWX62" s="2"/>
      <c r="AWY62" s="2"/>
      <c r="AWZ62" s="2"/>
      <c r="AXA62" s="2"/>
      <c r="AXB62" s="2"/>
      <c r="AXC62" s="2"/>
      <c r="AXD62" s="2"/>
      <c r="AXE62" s="2"/>
      <c r="AXF62" s="2"/>
      <c r="AXG62" s="2"/>
      <c r="AXH62" s="2"/>
      <c r="AXI62" s="2"/>
      <c r="AXJ62" s="2"/>
      <c r="AXK62" s="2"/>
      <c r="AXL62" s="2"/>
      <c r="AXM62" s="2"/>
      <c r="AXN62" s="2"/>
      <c r="AXO62" s="2"/>
      <c r="AXP62" s="2"/>
      <c r="AXQ62" s="2"/>
      <c r="AXR62" s="2"/>
      <c r="AXS62" s="2"/>
      <c r="AXT62" s="2"/>
      <c r="AXU62" s="2"/>
      <c r="AXV62" s="2"/>
      <c r="AXW62" s="2"/>
      <c r="AXX62" s="2"/>
      <c r="AXY62" s="2"/>
      <c r="AXZ62" s="2"/>
      <c r="AYA62" s="2"/>
      <c r="AYB62" s="2"/>
      <c r="AYC62" s="2"/>
      <c r="AYD62" s="2"/>
      <c r="AYE62" s="2"/>
      <c r="AYF62" s="2"/>
      <c r="AYG62" s="2"/>
      <c r="AYH62" s="2"/>
      <c r="AYI62" s="2"/>
      <c r="AYJ62" s="2"/>
      <c r="AYK62" s="2"/>
      <c r="AYL62" s="2"/>
      <c r="AYM62" s="2"/>
      <c r="AYN62" s="2"/>
      <c r="AYO62" s="2"/>
      <c r="AYP62" s="2"/>
      <c r="AYQ62" s="2"/>
      <c r="AYR62" s="2"/>
      <c r="AYS62" s="2"/>
      <c r="AYT62" s="2"/>
      <c r="AYU62" s="2"/>
      <c r="AYV62" s="2"/>
      <c r="AYW62" s="2"/>
      <c r="AYX62" s="2"/>
      <c r="AYY62" s="2"/>
      <c r="AYZ62" s="2"/>
      <c r="AZA62" s="2"/>
      <c r="AZB62" s="2"/>
      <c r="AZC62" s="2"/>
      <c r="AZD62" s="2"/>
      <c r="AZE62" s="2"/>
      <c r="AZF62" s="2"/>
      <c r="AZG62" s="2"/>
      <c r="AZH62" s="2"/>
      <c r="AZI62" s="2"/>
      <c r="AZJ62" s="2"/>
      <c r="AZK62" s="2"/>
      <c r="AZL62" s="2"/>
      <c r="AZM62" s="2"/>
      <c r="AZN62" s="2"/>
      <c r="AZO62" s="2"/>
      <c r="AZP62" s="2"/>
      <c r="AZQ62" s="2"/>
      <c r="AZR62" s="2"/>
      <c r="AZS62" s="2"/>
      <c r="AZT62" s="2"/>
      <c r="AZU62" s="2"/>
      <c r="AZV62" s="2"/>
      <c r="AZW62" s="2"/>
      <c r="AZX62" s="2"/>
      <c r="AZY62" s="2"/>
      <c r="AZZ62" s="2"/>
      <c r="BAA62" s="2"/>
      <c r="BAB62" s="2"/>
      <c r="BAC62" s="2"/>
      <c r="BAD62" s="2"/>
      <c r="BAE62" s="2"/>
      <c r="BAF62" s="2"/>
      <c r="BAG62" s="2"/>
      <c r="BAH62" s="2"/>
      <c r="BAI62" s="2"/>
      <c r="BAJ62" s="2"/>
      <c r="BAK62" s="2"/>
      <c r="BAL62" s="2"/>
      <c r="BAM62" s="2"/>
      <c r="BAN62" s="2"/>
      <c r="BAO62" s="2"/>
      <c r="BAP62" s="2"/>
      <c r="BAQ62" s="2"/>
      <c r="BAR62" s="2"/>
      <c r="BAS62" s="2"/>
      <c r="BAT62" s="2"/>
      <c r="BAU62" s="2"/>
      <c r="BAV62" s="2"/>
      <c r="BAW62" s="2"/>
      <c r="BAX62" s="2"/>
      <c r="BAY62" s="2"/>
      <c r="BAZ62" s="2"/>
      <c r="BBA62" s="2"/>
      <c r="BBB62" s="2"/>
      <c r="BBC62" s="2"/>
      <c r="BBD62" s="2"/>
      <c r="BBE62" s="2"/>
      <c r="BBF62" s="2"/>
      <c r="BBG62" s="2"/>
      <c r="BBH62" s="2"/>
      <c r="BBI62" s="2"/>
      <c r="BBJ62" s="2"/>
      <c r="BBK62" s="2"/>
      <c r="BBL62" s="2"/>
      <c r="BBM62" s="2"/>
      <c r="BBN62" s="2"/>
      <c r="BBO62" s="2"/>
      <c r="BBP62" s="2"/>
      <c r="BBQ62" s="2"/>
      <c r="BBR62" s="2"/>
      <c r="BBS62" s="2"/>
      <c r="BBT62" s="2"/>
      <c r="BBU62" s="2"/>
      <c r="BBV62" s="2"/>
      <c r="BBW62" s="2"/>
      <c r="BBX62" s="2"/>
      <c r="BBY62" s="2"/>
      <c r="BBZ62" s="2"/>
      <c r="BCA62" s="2"/>
      <c r="BCB62" s="2"/>
      <c r="BCC62" s="2"/>
      <c r="BCD62" s="2"/>
      <c r="BCE62" s="2"/>
      <c r="BCF62" s="2"/>
      <c r="BCG62" s="2"/>
      <c r="BCH62" s="2"/>
      <c r="BCI62" s="2"/>
      <c r="BCJ62" s="2"/>
      <c r="BCK62" s="2"/>
      <c r="BCL62" s="2"/>
      <c r="BCM62" s="2"/>
      <c r="BCN62" s="2"/>
      <c r="BCO62" s="2"/>
      <c r="BCP62" s="2"/>
      <c r="BCQ62" s="2"/>
      <c r="BCR62" s="2"/>
      <c r="BCS62" s="2"/>
      <c r="BCT62" s="2"/>
      <c r="BCU62" s="2"/>
      <c r="BCV62" s="2"/>
      <c r="BCW62" s="2"/>
      <c r="BCX62" s="2"/>
      <c r="BCY62" s="2"/>
      <c r="BCZ62" s="2"/>
      <c r="BDA62" s="2"/>
      <c r="BDB62" s="2"/>
      <c r="BDC62" s="2"/>
      <c r="BDD62" s="2"/>
      <c r="BDE62" s="2"/>
      <c r="BDF62" s="2"/>
      <c r="BDG62" s="2"/>
      <c r="BDH62" s="2"/>
      <c r="BDI62" s="2"/>
      <c r="BDJ62" s="2"/>
      <c r="BDK62" s="2"/>
      <c r="BDL62" s="2"/>
      <c r="BDM62" s="2"/>
      <c r="BDN62" s="2"/>
      <c r="BDO62" s="2"/>
      <c r="BDP62" s="2"/>
      <c r="BDQ62" s="2"/>
      <c r="BDR62" s="2"/>
      <c r="BDS62" s="2"/>
      <c r="BDT62" s="2"/>
      <c r="BDU62" s="2"/>
      <c r="BDV62" s="2"/>
      <c r="BDW62" s="2"/>
      <c r="BDX62" s="2"/>
      <c r="BDY62" s="2"/>
      <c r="BDZ62" s="2"/>
    </row>
    <row r="63" spans="1:1482" s="3" customFormat="1" ht="57" x14ac:dyDescent="0.25">
      <c r="A63" s="45">
        <f>A62+1</f>
        <v>10</v>
      </c>
      <c r="B63" s="37" t="s">
        <v>71</v>
      </c>
      <c r="C63" s="45">
        <v>1</v>
      </c>
      <c r="D63" s="36">
        <v>0.75</v>
      </c>
      <c r="E63" s="95">
        <v>1</v>
      </c>
      <c r="F63" s="22"/>
      <c r="G63" s="46">
        <f t="shared" si="15"/>
        <v>0</v>
      </c>
      <c r="H63" s="45">
        <v>1</v>
      </c>
      <c r="I63" s="36">
        <v>0.25</v>
      </c>
      <c r="J63" s="95">
        <v>1</v>
      </c>
      <c r="K63" s="22"/>
      <c r="L63" s="46">
        <f t="shared" si="16"/>
        <v>0</v>
      </c>
      <c r="M63" s="25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</row>
    <row r="64" spans="1:1482" s="3" customFormat="1" ht="57" x14ac:dyDescent="0.25">
      <c r="A64" s="45">
        <f t="shared" ref="A64:A65" si="17">A63+1</f>
        <v>11</v>
      </c>
      <c r="B64" s="37" t="s">
        <v>72</v>
      </c>
      <c r="C64" s="45">
        <v>1</v>
      </c>
      <c r="D64" s="36">
        <v>0.75</v>
      </c>
      <c r="E64" s="95">
        <v>1</v>
      </c>
      <c r="F64" s="22"/>
      <c r="G64" s="46">
        <f t="shared" si="15"/>
        <v>0</v>
      </c>
      <c r="H64" s="45">
        <v>1</v>
      </c>
      <c r="I64" s="36">
        <v>0.25</v>
      </c>
      <c r="J64" s="95">
        <v>1</v>
      </c>
      <c r="K64" s="22"/>
      <c r="L64" s="46">
        <f t="shared" si="16"/>
        <v>0</v>
      </c>
      <c r="M64" s="25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</row>
    <row r="65" spans="1:1482" s="3" customFormat="1" ht="86.25" thickBot="1" x14ac:dyDescent="0.3">
      <c r="A65" s="45">
        <f t="shared" si="17"/>
        <v>12</v>
      </c>
      <c r="B65" s="37" t="s">
        <v>73</v>
      </c>
      <c r="C65" s="45">
        <v>1</v>
      </c>
      <c r="D65" s="36">
        <v>0.75</v>
      </c>
      <c r="E65" s="95">
        <v>1</v>
      </c>
      <c r="F65" s="22"/>
      <c r="G65" s="46">
        <f t="shared" si="15"/>
        <v>0</v>
      </c>
      <c r="H65" s="45">
        <v>1</v>
      </c>
      <c r="I65" s="36">
        <v>0.25</v>
      </c>
      <c r="J65" s="95">
        <v>1</v>
      </c>
      <c r="K65" s="22"/>
      <c r="L65" s="46">
        <f t="shared" si="16"/>
        <v>0</v>
      </c>
      <c r="M65" s="2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</row>
    <row r="66" spans="1:1482" s="2" customFormat="1" ht="30" customHeight="1" thickBot="1" x14ac:dyDescent="0.3">
      <c r="A66" s="63" t="s">
        <v>23</v>
      </c>
      <c r="B66" s="195" t="s">
        <v>82</v>
      </c>
      <c r="C66" s="196"/>
      <c r="D66" s="196"/>
      <c r="E66" s="196"/>
      <c r="F66" s="196"/>
      <c r="G66" s="49">
        <f>SUM(G62:G65)</f>
        <v>0</v>
      </c>
      <c r="H66" s="113"/>
      <c r="I66" s="112"/>
      <c r="J66" s="112"/>
      <c r="K66" s="114"/>
      <c r="L66" s="49">
        <f>SUM(L62:L65)</f>
        <v>0</v>
      </c>
      <c r="M66" s="64"/>
      <c r="N66" s="32"/>
    </row>
    <row r="67" spans="1:1482" s="13" customFormat="1" ht="30" customHeight="1" thickBot="1" x14ac:dyDescent="0.3">
      <c r="A67" s="63" t="s">
        <v>25</v>
      </c>
      <c r="B67" s="195" t="s">
        <v>83</v>
      </c>
      <c r="C67" s="196"/>
      <c r="D67" s="196"/>
      <c r="E67" s="196"/>
      <c r="F67" s="196"/>
      <c r="G67" s="49">
        <f>SUM(G66,G23,G60,G31,G47,G43,G39,G35,G27)</f>
        <v>0</v>
      </c>
      <c r="H67" s="113"/>
      <c r="I67" s="112"/>
      <c r="J67" s="112"/>
      <c r="K67" s="114"/>
      <c r="L67" s="49">
        <f>SUM(L66,L23,L60,L31,L47,L43,L39,L35,L27)</f>
        <v>0</v>
      </c>
      <c r="M67" s="115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</row>
    <row r="68" spans="1:1482" s="14" customFormat="1" ht="30" customHeight="1" thickBot="1" x14ac:dyDescent="0.45">
      <c r="A68" s="116" t="s">
        <v>27</v>
      </c>
      <c r="B68" s="197" t="s">
        <v>26</v>
      </c>
      <c r="C68" s="198"/>
      <c r="D68" s="198"/>
      <c r="E68" s="198"/>
      <c r="F68" s="198"/>
      <c r="G68" s="122">
        <f>SUM(G67,G13)</f>
        <v>0</v>
      </c>
      <c r="H68" s="123"/>
      <c r="I68" s="124"/>
      <c r="J68" s="124"/>
      <c r="K68" s="125"/>
      <c r="L68" s="122">
        <f>SUM(L67,L13)</f>
        <v>0</v>
      </c>
      <c r="M68" s="117"/>
      <c r="N68" s="33"/>
    </row>
    <row r="69" spans="1:1482" s="14" customFormat="1" ht="30" customHeight="1" thickBot="1" x14ac:dyDescent="0.45">
      <c r="A69" s="120" t="s">
        <v>113</v>
      </c>
      <c r="B69" s="199" t="s">
        <v>28</v>
      </c>
      <c r="C69" s="200"/>
      <c r="D69" s="200"/>
      <c r="E69" s="200"/>
      <c r="F69" s="200"/>
      <c r="G69" s="126">
        <v>8</v>
      </c>
      <c r="H69" s="127"/>
      <c r="I69" s="128"/>
      <c r="J69" s="128"/>
      <c r="K69" s="128"/>
      <c r="L69" s="126">
        <v>26</v>
      </c>
      <c r="M69" s="121"/>
      <c r="N69" s="33"/>
    </row>
    <row r="70" spans="1:1482" s="14" customFormat="1" ht="30" customHeight="1" thickBot="1" x14ac:dyDescent="0.45">
      <c r="A70" s="118" t="s">
        <v>114</v>
      </c>
      <c r="B70" s="201" t="s">
        <v>29</v>
      </c>
      <c r="C70" s="202"/>
      <c r="D70" s="202"/>
      <c r="E70" s="202"/>
      <c r="F70" s="202"/>
      <c r="G70" s="129">
        <f>G69*G68</f>
        <v>0</v>
      </c>
      <c r="H70" s="130"/>
      <c r="I70" s="131"/>
      <c r="J70" s="131"/>
      <c r="K70" s="131"/>
      <c r="L70" s="129">
        <f>L69*L68</f>
        <v>0</v>
      </c>
      <c r="M70" s="119"/>
      <c r="N70" s="33"/>
    </row>
    <row r="79" spans="1:1482" x14ac:dyDescent="0.25">
      <c r="G79" s="1" t="s">
        <v>39</v>
      </c>
    </row>
  </sheetData>
  <mergeCells count="38">
    <mergeCell ref="H10:I10"/>
    <mergeCell ref="H11:I11"/>
    <mergeCell ref="H12:I12"/>
    <mergeCell ref="H5:I5"/>
    <mergeCell ref="H6:I6"/>
    <mergeCell ref="H7:I7"/>
    <mergeCell ref="H8:I8"/>
    <mergeCell ref="H9:I9"/>
    <mergeCell ref="B67:F67"/>
    <mergeCell ref="B68:F68"/>
    <mergeCell ref="B69:F69"/>
    <mergeCell ref="B70:F70"/>
    <mergeCell ref="B13:F13"/>
    <mergeCell ref="B23:F23"/>
    <mergeCell ref="B31:F31"/>
    <mergeCell ref="B60:F60"/>
    <mergeCell ref="B66:F66"/>
    <mergeCell ref="B35:F35"/>
    <mergeCell ref="B39:F39"/>
    <mergeCell ref="B43:F43"/>
    <mergeCell ref="B47:F47"/>
    <mergeCell ref="B27:F27"/>
    <mergeCell ref="H27:K27"/>
    <mergeCell ref="A1:M1"/>
    <mergeCell ref="C2:G2"/>
    <mergeCell ref="H2:L2"/>
    <mergeCell ref="C11:D11"/>
    <mergeCell ref="C12:D12"/>
    <mergeCell ref="C4:D4"/>
    <mergeCell ref="C5:D5"/>
    <mergeCell ref="C6:D6"/>
    <mergeCell ref="C7:D7"/>
    <mergeCell ref="C8:D8"/>
    <mergeCell ref="C9:D9"/>
    <mergeCell ref="C10:D10"/>
    <mergeCell ref="H13:K13"/>
    <mergeCell ref="H23:K23"/>
    <mergeCell ref="H4:I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2" orientation="portrait" r:id="rId1"/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ECF9F-5B6F-4101-A227-1B6E9F26C723}">
  <dimension ref="A1:BDU52"/>
  <sheetViews>
    <sheetView view="pageBreakPreview" topLeftCell="A36" zoomScale="60" zoomScaleNormal="70" workbookViewId="0">
      <selection activeCell="B44" sqref="B44:B4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53" customHeight="1" thickBot="1" x14ac:dyDescent="0.3">
      <c r="A1" s="176" t="s">
        <v>84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6" t="s">
        <v>100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36.950000000000003" customHeight="1" thickBot="1" x14ac:dyDescent="0.3">
      <c r="A4" s="55"/>
      <c r="B4" s="56" t="s">
        <v>1</v>
      </c>
      <c r="C4" s="185" t="s">
        <v>14</v>
      </c>
      <c r="D4" s="186"/>
      <c r="E4" s="57" t="s">
        <v>3</v>
      </c>
      <c r="F4" s="58" t="s">
        <v>15</v>
      </c>
      <c r="G4" s="59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5" customFormat="1" ht="51" customHeight="1" x14ac:dyDescent="0.35">
      <c r="A5" s="19">
        <v>1</v>
      </c>
      <c r="B5" s="50" t="s">
        <v>40</v>
      </c>
      <c r="C5" s="208" t="s">
        <v>16</v>
      </c>
      <c r="D5" s="209"/>
      <c r="E5" s="19">
        <v>1</v>
      </c>
      <c r="F5" s="52"/>
      <c r="G5" s="53">
        <f>E5*F5</f>
        <v>0</v>
      </c>
      <c r="H5" s="54"/>
      <c r="I5" s="29"/>
    </row>
    <row r="6" spans="1:1477" s="5" customFormat="1" ht="42.75" x14ac:dyDescent="0.35">
      <c r="A6" s="19">
        <v>2</v>
      </c>
      <c r="B6" s="38" t="s">
        <v>41</v>
      </c>
      <c r="C6" s="206" t="s">
        <v>16</v>
      </c>
      <c r="D6" s="207"/>
      <c r="E6" s="19">
        <v>1</v>
      </c>
      <c r="F6" s="22"/>
      <c r="G6" s="46">
        <f>E6*F6</f>
        <v>0</v>
      </c>
      <c r="H6" s="48"/>
      <c r="I6" s="29"/>
    </row>
    <row r="7" spans="1:1477" s="5" customFormat="1" ht="36.6" customHeight="1" x14ac:dyDescent="0.35">
      <c r="A7" s="19">
        <v>3</v>
      </c>
      <c r="B7" s="38" t="s">
        <v>33</v>
      </c>
      <c r="C7" s="206" t="s">
        <v>16</v>
      </c>
      <c r="D7" s="207"/>
      <c r="E7" s="19">
        <v>1</v>
      </c>
      <c r="F7" s="22"/>
      <c r="G7" s="46">
        <f t="shared" ref="G7:G12" si="0">E7*F7</f>
        <v>0</v>
      </c>
      <c r="H7" s="48"/>
      <c r="I7" s="30"/>
    </row>
    <row r="8" spans="1:1477" s="5" customFormat="1" ht="21" x14ac:dyDescent="0.35">
      <c r="A8" s="19">
        <v>4</v>
      </c>
      <c r="B8" s="38" t="s">
        <v>42</v>
      </c>
      <c r="C8" s="206" t="s">
        <v>16</v>
      </c>
      <c r="D8" s="207"/>
      <c r="E8" s="19">
        <v>1</v>
      </c>
      <c r="F8" s="22"/>
      <c r="G8" s="46">
        <f t="shared" si="0"/>
        <v>0</v>
      </c>
      <c r="H8" s="48"/>
      <c r="I8" s="31"/>
    </row>
    <row r="9" spans="1:1477" s="5" customFormat="1" ht="21" x14ac:dyDescent="0.35">
      <c r="A9" s="19">
        <v>5</v>
      </c>
      <c r="B9" s="38" t="s">
        <v>17</v>
      </c>
      <c r="C9" s="206" t="s">
        <v>16</v>
      </c>
      <c r="D9" s="207"/>
      <c r="E9" s="19">
        <v>1</v>
      </c>
      <c r="F9" s="22"/>
      <c r="G9" s="46">
        <f t="shared" si="0"/>
        <v>0</v>
      </c>
      <c r="H9" s="48"/>
      <c r="I9" s="30"/>
    </row>
    <row r="10" spans="1:1477" s="5" customFormat="1" ht="21" x14ac:dyDescent="0.35">
      <c r="A10" s="19">
        <v>6</v>
      </c>
      <c r="B10" s="38" t="s">
        <v>22</v>
      </c>
      <c r="C10" s="206" t="s">
        <v>16</v>
      </c>
      <c r="D10" s="207"/>
      <c r="E10" s="19">
        <v>1</v>
      </c>
      <c r="F10" s="22"/>
      <c r="G10" s="46">
        <f t="shared" si="0"/>
        <v>0</v>
      </c>
      <c r="H10" s="48"/>
      <c r="I10" s="30"/>
    </row>
    <row r="11" spans="1:1477" s="5" customFormat="1" ht="21" x14ac:dyDescent="0.35">
      <c r="A11" s="19">
        <v>7</v>
      </c>
      <c r="B11" s="38" t="s">
        <v>20</v>
      </c>
      <c r="C11" s="206" t="s">
        <v>16</v>
      </c>
      <c r="D11" s="207"/>
      <c r="E11" s="19">
        <v>1</v>
      </c>
      <c r="F11" s="22"/>
      <c r="G11" s="46">
        <f t="shared" si="0"/>
        <v>0</v>
      </c>
      <c r="H11" s="48"/>
    </row>
    <row r="12" spans="1:1477" s="5" customFormat="1" ht="21.75" thickBot="1" x14ac:dyDescent="0.4">
      <c r="A12" s="19">
        <v>8</v>
      </c>
      <c r="B12" s="38" t="s">
        <v>24</v>
      </c>
      <c r="C12" s="206" t="s">
        <v>16</v>
      </c>
      <c r="D12" s="207"/>
      <c r="E12" s="19">
        <v>1</v>
      </c>
      <c r="F12" s="22"/>
      <c r="G12" s="46">
        <f t="shared" si="0"/>
        <v>0</v>
      </c>
      <c r="H12" s="48"/>
    </row>
    <row r="13" spans="1:1477" s="9" customFormat="1" ht="30" customHeight="1" thickBot="1" x14ac:dyDescent="0.3">
      <c r="A13" s="63" t="s">
        <v>8</v>
      </c>
      <c r="B13" s="213" t="s">
        <v>78</v>
      </c>
      <c r="C13" s="214"/>
      <c r="D13" s="214"/>
      <c r="E13" s="214"/>
      <c r="F13" s="215"/>
      <c r="G13" s="49">
        <f>SUM(G5:G12)</f>
        <v>0</v>
      </c>
      <c r="H13" s="64"/>
      <c r="I13" s="32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</row>
    <row r="14" spans="1:1477" s="3" customFormat="1" ht="24.95" customHeight="1" thickBot="1" x14ac:dyDescent="0.3">
      <c r="A14" s="65" t="s">
        <v>0</v>
      </c>
      <c r="B14" s="66"/>
      <c r="C14" s="66"/>
      <c r="D14" s="66"/>
      <c r="E14" s="66"/>
      <c r="F14" s="66"/>
      <c r="G14" s="66"/>
      <c r="H14" s="6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</row>
    <row r="15" spans="1:1477" s="7" customFormat="1" ht="85.5" customHeight="1" x14ac:dyDescent="0.25">
      <c r="A15" s="68"/>
      <c r="B15" s="104" t="s">
        <v>1</v>
      </c>
      <c r="C15" s="76" t="s">
        <v>2</v>
      </c>
      <c r="D15" s="44" t="s">
        <v>34</v>
      </c>
      <c r="E15" s="44" t="s">
        <v>3</v>
      </c>
      <c r="F15" s="69" t="s">
        <v>4</v>
      </c>
      <c r="G15" s="70" t="s">
        <v>5</v>
      </c>
      <c r="H15" s="81" t="s">
        <v>6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</row>
    <row r="16" spans="1:1477" s="3" customFormat="1" ht="38.1" customHeight="1" thickBot="1" x14ac:dyDescent="0.3">
      <c r="A16" s="71"/>
      <c r="B16" s="105" t="s">
        <v>45</v>
      </c>
      <c r="C16" s="140"/>
      <c r="D16" s="72"/>
      <c r="E16" s="72"/>
      <c r="F16" s="73"/>
      <c r="G16" s="78"/>
      <c r="H16" s="8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</row>
    <row r="17" spans="1:9" s="2" customFormat="1" ht="15.75" x14ac:dyDescent="0.25">
      <c r="A17" s="79">
        <v>1</v>
      </c>
      <c r="B17" s="106" t="s">
        <v>7</v>
      </c>
      <c r="C17" s="80">
        <v>1</v>
      </c>
      <c r="D17" s="16">
        <v>1</v>
      </c>
      <c r="E17" s="23">
        <v>1</v>
      </c>
      <c r="F17" s="52"/>
      <c r="G17" s="53">
        <f>C17*D17*F17*E17</f>
        <v>0</v>
      </c>
      <c r="H17" s="74"/>
    </row>
    <row r="18" spans="1:9" s="2" customFormat="1" ht="15.75" x14ac:dyDescent="0.25">
      <c r="A18" s="79">
        <v>2</v>
      </c>
      <c r="B18" s="106" t="s">
        <v>53</v>
      </c>
      <c r="C18" s="80">
        <v>1</v>
      </c>
      <c r="D18" s="16">
        <v>1</v>
      </c>
      <c r="E18" s="23">
        <v>1</v>
      </c>
      <c r="F18" s="52"/>
      <c r="G18" s="39">
        <f t="shared" ref="G18:G22" si="1">C18*D18*F18*E18</f>
        <v>0</v>
      </c>
      <c r="H18" s="74"/>
    </row>
    <row r="19" spans="1:9" s="2" customFormat="1" ht="15.75" x14ac:dyDescent="0.25">
      <c r="A19" s="79">
        <v>3</v>
      </c>
      <c r="B19" s="106" t="s">
        <v>54</v>
      </c>
      <c r="C19" s="80">
        <v>1</v>
      </c>
      <c r="D19" s="16">
        <v>1</v>
      </c>
      <c r="E19" s="23">
        <v>1</v>
      </c>
      <c r="F19" s="52"/>
      <c r="G19" s="39">
        <f t="shared" si="1"/>
        <v>0</v>
      </c>
      <c r="H19" s="74"/>
    </row>
    <row r="20" spans="1:9" s="2" customFormat="1" ht="15.75" x14ac:dyDescent="0.25">
      <c r="A20" s="79">
        <v>4</v>
      </c>
      <c r="B20" s="106" t="s">
        <v>55</v>
      </c>
      <c r="C20" s="80">
        <v>1</v>
      </c>
      <c r="D20" s="16">
        <v>1</v>
      </c>
      <c r="E20" s="23">
        <v>1</v>
      </c>
      <c r="F20" s="52"/>
      <c r="G20" s="39">
        <f t="shared" si="1"/>
        <v>0</v>
      </c>
      <c r="H20" s="74"/>
    </row>
    <row r="21" spans="1:9" s="2" customFormat="1" ht="15.75" x14ac:dyDescent="0.25">
      <c r="A21" s="79">
        <v>5</v>
      </c>
      <c r="B21" s="106" t="s">
        <v>56</v>
      </c>
      <c r="C21" s="80">
        <v>1</v>
      </c>
      <c r="D21" s="16">
        <v>1</v>
      </c>
      <c r="E21" s="23">
        <v>1</v>
      </c>
      <c r="F21" s="52"/>
      <c r="G21" s="39">
        <f t="shared" si="1"/>
        <v>0</v>
      </c>
      <c r="H21" s="74"/>
    </row>
    <row r="22" spans="1:9" s="2" customFormat="1" ht="16.5" thickBot="1" x14ac:dyDescent="0.3">
      <c r="A22" s="79">
        <v>6</v>
      </c>
      <c r="B22" s="107" t="s">
        <v>57</v>
      </c>
      <c r="C22" s="80">
        <v>1</v>
      </c>
      <c r="D22" s="16">
        <v>1</v>
      </c>
      <c r="E22" s="23">
        <v>1</v>
      </c>
      <c r="F22" s="22"/>
      <c r="G22" s="46">
        <f t="shared" si="1"/>
        <v>0</v>
      </c>
      <c r="H22" s="47"/>
    </row>
    <row r="23" spans="1:9" s="35" customFormat="1" ht="30" customHeight="1" thickBot="1" x14ac:dyDescent="0.3">
      <c r="A23" s="103" t="s">
        <v>35</v>
      </c>
      <c r="B23" s="216" t="s">
        <v>79</v>
      </c>
      <c r="C23" s="217"/>
      <c r="D23" s="217"/>
      <c r="E23" s="217"/>
      <c r="F23" s="218"/>
      <c r="G23" s="83">
        <f>SUM(G17:G22)</f>
        <v>0</v>
      </c>
      <c r="H23" s="172"/>
      <c r="I23" s="34"/>
    </row>
    <row r="24" spans="1:9" s="35" customFormat="1" ht="30" customHeight="1" x14ac:dyDescent="0.25">
      <c r="A24" s="68"/>
      <c r="B24" s="104" t="s">
        <v>1</v>
      </c>
      <c r="C24" s="76" t="s">
        <v>2</v>
      </c>
      <c r="D24" s="44" t="s">
        <v>34</v>
      </c>
      <c r="E24" s="44" t="s">
        <v>3</v>
      </c>
      <c r="F24" s="69" t="s">
        <v>4</v>
      </c>
      <c r="G24" s="169" t="s">
        <v>5</v>
      </c>
      <c r="H24" s="168"/>
      <c r="I24" s="34"/>
    </row>
    <row r="25" spans="1:9" s="35" customFormat="1" ht="30" customHeight="1" thickBot="1" x14ac:dyDescent="0.3">
      <c r="A25" s="71"/>
      <c r="B25" s="105" t="s">
        <v>45</v>
      </c>
      <c r="C25" s="77"/>
      <c r="D25" s="72"/>
      <c r="E25" s="72"/>
      <c r="F25" s="73"/>
      <c r="G25" s="170"/>
      <c r="H25" s="171"/>
      <c r="I25" s="34"/>
    </row>
    <row r="26" spans="1:9" s="35" customFormat="1" ht="60" customHeight="1" thickBot="1" x14ac:dyDescent="0.3">
      <c r="A26" s="165">
        <v>7</v>
      </c>
      <c r="B26" s="106" t="s">
        <v>111</v>
      </c>
      <c r="C26" s="79">
        <v>1</v>
      </c>
      <c r="D26" s="16">
        <v>1</v>
      </c>
      <c r="E26" s="23">
        <v>1</v>
      </c>
      <c r="F26" s="52"/>
      <c r="G26" s="173">
        <f>C26*D26*F26*E26</f>
        <v>0</v>
      </c>
      <c r="H26" s="174"/>
      <c r="I26" s="34"/>
    </row>
    <row r="27" spans="1:9" s="35" customFormat="1" ht="30" customHeight="1" thickBot="1" x14ac:dyDescent="0.3">
      <c r="A27" s="103" t="s">
        <v>36</v>
      </c>
      <c r="B27" s="203" t="s">
        <v>112</v>
      </c>
      <c r="C27" s="204"/>
      <c r="D27" s="204"/>
      <c r="E27" s="204"/>
      <c r="F27" s="204"/>
      <c r="G27" s="21">
        <f>SUM(G21:G26)</f>
        <v>0</v>
      </c>
      <c r="H27" s="164"/>
      <c r="I27" s="34"/>
    </row>
    <row r="28" spans="1:9" s="35" customFormat="1" ht="73.5" customHeight="1" thickBot="1" x14ac:dyDescent="0.3">
      <c r="A28" s="68"/>
      <c r="B28" s="104" t="s">
        <v>1</v>
      </c>
      <c r="C28" s="76" t="s">
        <v>2</v>
      </c>
      <c r="D28" s="44" t="s">
        <v>34</v>
      </c>
      <c r="E28" s="44" t="s">
        <v>3</v>
      </c>
      <c r="F28" s="69" t="s">
        <v>4</v>
      </c>
      <c r="G28" s="70" t="s">
        <v>5</v>
      </c>
      <c r="H28" s="81" t="s">
        <v>6</v>
      </c>
      <c r="I28" s="34"/>
    </row>
    <row r="29" spans="1:9" s="35" customFormat="1" ht="30" customHeight="1" thickBot="1" x14ac:dyDescent="0.3">
      <c r="A29" s="85"/>
      <c r="B29" s="108" t="s">
        <v>58</v>
      </c>
      <c r="C29" s="89"/>
      <c r="D29" s="86"/>
      <c r="E29" s="86"/>
      <c r="F29" s="86"/>
      <c r="G29" s="90"/>
      <c r="H29" s="92"/>
      <c r="I29" s="34"/>
    </row>
    <row r="30" spans="1:9" s="2" customFormat="1" ht="15.75" x14ac:dyDescent="0.25">
      <c r="A30" s="45">
        <f>A29+1</f>
        <v>1</v>
      </c>
      <c r="B30" s="107" t="s">
        <v>60</v>
      </c>
      <c r="C30" s="25">
        <v>1</v>
      </c>
      <c r="D30" s="36">
        <v>0.5</v>
      </c>
      <c r="E30" s="24">
        <v>1</v>
      </c>
      <c r="F30" s="22"/>
      <c r="G30" s="20">
        <f t="shared" ref="G30:G40" si="2">C30*F30*E30</f>
        <v>0</v>
      </c>
      <c r="H30" s="17"/>
    </row>
    <row r="31" spans="1:9" s="2" customFormat="1" ht="15.75" x14ac:dyDescent="0.25">
      <c r="A31" s="45">
        <v>2</v>
      </c>
      <c r="B31" s="107" t="s">
        <v>61</v>
      </c>
      <c r="C31" s="25">
        <v>1</v>
      </c>
      <c r="D31" s="36">
        <v>0.5</v>
      </c>
      <c r="E31" s="24">
        <v>1</v>
      </c>
      <c r="F31" s="22"/>
      <c r="G31" s="20">
        <f t="shared" si="2"/>
        <v>0</v>
      </c>
      <c r="H31" s="17"/>
    </row>
    <row r="32" spans="1:9" s="2" customFormat="1" ht="15.75" x14ac:dyDescent="0.25">
      <c r="A32" s="45">
        <f t="shared" ref="A32" si="3">A31+1</f>
        <v>3</v>
      </c>
      <c r="B32" s="107" t="s">
        <v>62</v>
      </c>
      <c r="C32" s="25">
        <v>1</v>
      </c>
      <c r="D32" s="36">
        <v>0.5</v>
      </c>
      <c r="E32" s="24">
        <v>1</v>
      </c>
      <c r="F32" s="22"/>
      <c r="G32" s="20">
        <f t="shared" si="2"/>
        <v>0</v>
      </c>
      <c r="H32" s="17"/>
    </row>
    <row r="33" spans="1:1477" s="2" customFormat="1" ht="15.75" x14ac:dyDescent="0.25">
      <c r="A33" s="45">
        <v>3</v>
      </c>
      <c r="B33" s="107" t="s">
        <v>63</v>
      </c>
      <c r="C33" s="25">
        <v>1</v>
      </c>
      <c r="D33" s="36">
        <v>0.5</v>
      </c>
      <c r="E33" s="24">
        <v>1</v>
      </c>
      <c r="F33" s="22"/>
      <c r="G33" s="20">
        <f t="shared" si="2"/>
        <v>0</v>
      </c>
      <c r="H33" s="17"/>
    </row>
    <row r="34" spans="1:1477" s="2" customFormat="1" ht="15.75" x14ac:dyDescent="0.25">
      <c r="A34" s="45">
        <f t="shared" ref="A34" si="4">A33+1</f>
        <v>4</v>
      </c>
      <c r="B34" s="107" t="s">
        <v>64</v>
      </c>
      <c r="C34" s="25">
        <v>1</v>
      </c>
      <c r="D34" s="36">
        <v>0.5</v>
      </c>
      <c r="E34" s="24">
        <v>1</v>
      </c>
      <c r="F34" s="22"/>
      <c r="G34" s="20">
        <f t="shared" si="2"/>
        <v>0</v>
      </c>
      <c r="H34" s="17"/>
    </row>
    <row r="35" spans="1:1477" s="2" customFormat="1" ht="15.75" x14ac:dyDescent="0.25">
      <c r="A35" s="45">
        <v>4</v>
      </c>
      <c r="B35" s="107" t="s">
        <v>65</v>
      </c>
      <c r="C35" s="25">
        <v>1</v>
      </c>
      <c r="D35" s="36">
        <v>0.5</v>
      </c>
      <c r="E35" s="24">
        <v>1</v>
      </c>
      <c r="F35" s="22"/>
      <c r="G35" s="20">
        <f t="shared" si="2"/>
        <v>0</v>
      </c>
      <c r="H35" s="17"/>
    </row>
    <row r="36" spans="1:1477" s="2" customFormat="1" ht="28.5" x14ac:dyDescent="0.25">
      <c r="A36" s="45">
        <f t="shared" ref="A36" si="5">A35+1</f>
        <v>5</v>
      </c>
      <c r="B36" s="107" t="s">
        <v>66</v>
      </c>
      <c r="C36" s="25">
        <v>1</v>
      </c>
      <c r="D36" s="36">
        <v>0.5</v>
      </c>
      <c r="E36" s="24">
        <v>1</v>
      </c>
      <c r="F36" s="22"/>
      <c r="G36" s="20">
        <f t="shared" si="2"/>
        <v>0</v>
      </c>
      <c r="H36" s="17"/>
    </row>
    <row r="37" spans="1:1477" s="2" customFormat="1" ht="42.75" x14ac:dyDescent="0.25">
      <c r="A37" s="45">
        <v>5</v>
      </c>
      <c r="B37" s="107" t="s">
        <v>67</v>
      </c>
      <c r="C37" s="25">
        <v>1</v>
      </c>
      <c r="D37" s="36">
        <v>0.5</v>
      </c>
      <c r="E37" s="24">
        <v>1</v>
      </c>
      <c r="F37" s="22"/>
      <c r="G37" s="20">
        <f t="shared" si="2"/>
        <v>0</v>
      </c>
      <c r="H37" s="17"/>
    </row>
    <row r="38" spans="1:1477" s="2" customFormat="1" ht="57" x14ac:dyDescent="0.25">
      <c r="A38" s="45">
        <f t="shared" ref="A38" si="6">A37+1</f>
        <v>6</v>
      </c>
      <c r="B38" s="107" t="s">
        <v>68</v>
      </c>
      <c r="C38" s="25">
        <v>1</v>
      </c>
      <c r="D38" s="36">
        <v>0.5</v>
      </c>
      <c r="E38" s="24">
        <v>1</v>
      </c>
      <c r="F38" s="22"/>
      <c r="G38" s="20">
        <f t="shared" si="2"/>
        <v>0</v>
      </c>
      <c r="H38" s="17"/>
    </row>
    <row r="39" spans="1:1477" s="2" customFormat="1" ht="28.5" x14ac:dyDescent="0.25">
      <c r="A39" s="45">
        <v>7</v>
      </c>
      <c r="B39" s="107" t="s">
        <v>10</v>
      </c>
      <c r="C39" s="25">
        <v>1</v>
      </c>
      <c r="D39" s="36">
        <v>0.5</v>
      </c>
      <c r="E39" s="24">
        <v>1</v>
      </c>
      <c r="F39" s="22"/>
      <c r="G39" s="20">
        <f t="shared" si="2"/>
        <v>0</v>
      </c>
      <c r="H39" s="17"/>
    </row>
    <row r="40" spans="1:1477" s="2" customFormat="1" ht="57.75" thickBot="1" x14ac:dyDescent="0.3">
      <c r="A40" s="45">
        <v>8</v>
      </c>
      <c r="B40" s="107" t="s">
        <v>69</v>
      </c>
      <c r="C40" s="25">
        <v>1</v>
      </c>
      <c r="D40" s="36">
        <v>0.5</v>
      </c>
      <c r="E40" s="24">
        <v>1</v>
      </c>
      <c r="F40" s="22"/>
      <c r="G40" s="20">
        <f t="shared" si="2"/>
        <v>0</v>
      </c>
      <c r="H40" s="17"/>
    </row>
    <row r="41" spans="1:1477" s="2" customFormat="1" ht="25.9" customHeight="1" thickBot="1" x14ac:dyDescent="0.3">
      <c r="A41" s="103" t="s">
        <v>37</v>
      </c>
      <c r="B41" s="210" t="s">
        <v>75</v>
      </c>
      <c r="C41" s="211"/>
      <c r="D41" s="211"/>
      <c r="E41" s="211"/>
      <c r="F41" s="212"/>
      <c r="G41" s="83">
        <f>SUM(G29:G40)</f>
        <v>0</v>
      </c>
      <c r="H41" s="18"/>
    </row>
    <row r="42" spans="1:1477" s="2" customFormat="1" ht="71.45" customHeight="1" thickBot="1" x14ac:dyDescent="0.3">
      <c r="A42" s="68"/>
      <c r="B42" s="104" t="s">
        <v>1</v>
      </c>
      <c r="C42" s="76" t="s">
        <v>2</v>
      </c>
      <c r="D42" s="44" t="s">
        <v>34</v>
      </c>
      <c r="E42" s="44" t="s">
        <v>3</v>
      </c>
      <c r="F42" s="69" t="s">
        <v>4</v>
      </c>
      <c r="G42" s="70" t="s">
        <v>5</v>
      </c>
      <c r="H42" s="81" t="s">
        <v>6</v>
      </c>
    </row>
    <row r="43" spans="1:1477" s="3" customFormat="1" ht="30.75" thickBot="1" x14ac:dyDescent="0.3">
      <c r="A43" s="96"/>
      <c r="B43" s="101" t="s">
        <v>59</v>
      </c>
      <c r="C43" s="96"/>
      <c r="D43" s="97"/>
      <c r="E43" s="97"/>
      <c r="F43" s="97"/>
      <c r="G43" s="102"/>
      <c r="H43" s="9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</row>
    <row r="44" spans="1:1477" s="3" customFormat="1" ht="57" x14ac:dyDescent="0.25">
      <c r="A44" s="110">
        <v>9</v>
      </c>
      <c r="B44" s="111" t="s">
        <v>70</v>
      </c>
      <c r="C44" s="51">
        <v>1</v>
      </c>
      <c r="D44" s="36">
        <v>0.4</v>
      </c>
      <c r="E44" s="95">
        <v>1</v>
      </c>
      <c r="F44" s="52"/>
      <c r="G44" s="53">
        <f t="shared" ref="G44:G47" si="7">C44*F44*E44</f>
        <v>0</v>
      </c>
      <c r="H44" s="8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</row>
    <row r="45" spans="1:1477" s="3" customFormat="1" ht="57" x14ac:dyDescent="0.25">
      <c r="A45" s="45">
        <v>10</v>
      </c>
      <c r="B45" s="37" t="s">
        <v>71</v>
      </c>
      <c r="C45" s="45">
        <v>1</v>
      </c>
      <c r="D45" s="36">
        <v>0.4</v>
      </c>
      <c r="E45" s="95">
        <v>1</v>
      </c>
      <c r="F45" s="22"/>
      <c r="G45" s="46">
        <f t="shared" si="7"/>
        <v>0</v>
      </c>
      <c r="H45" s="2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</row>
    <row r="46" spans="1:1477" s="3" customFormat="1" ht="57" x14ac:dyDescent="0.25">
      <c r="A46" s="45">
        <f t="shared" ref="A46:A47" si="8">A45+1</f>
        <v>11</v>
      </c>
      <c r="B46" s="37" t="s">
        <v>72</v>
      </c>
      <c r="C46" s="45">
        <v>1</v>
      </c>
      <c r="D46" s="36">
        <v>0.4</v>
      </c>
      <c r="E46" s="95">
        <v>1</v>
      </c>
      <c r="F46" s="22"/>
      <c r="G46" s="46">
        <f t="shared" si="7"/>
        <v>0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</row>
    <row r="47" spans="1:1477" s="3" customFormat="1" ht="86.25" thickBot="1" x14ac:dyDescent="0.3">
      <c r="A47" s="45">
        <f t="shared" si="8"/>
        <v>12</v>
      </c>
      <c r="B47" s="147" t="s">
        <v>73</v>
      </c>
      <c r="C47" s="25">
        <v>1</v>
      </c>
      <c r="D47" s="36">
        <v>0.4</v>
      </c>
      <c r="E47" s="95">
        <v>1</v>
      </c>
      <c r="F47" s="22"/>
      <c r="G47" s="46">
        <f t="shared" si="7"/>
        <v>0</v>
      </c>
      <c r="H47" s="2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</row>
    <row r="48" spans="1:1477" s="2" customFormat="1" ht="54.95" customHeight="1" thickBot="1" x14ac:dyDescent="0.3">
      <c r="A48" s="63" t="s">
        <v>13</v>
      </c>
      <c r="B48" s="148" t="s">
        <v>76</v>
      </c>
      <c r="C48" s="113"/>
      <c r="D48" s="112"/>
      <c r="E48" s="112"/>
      <c r="F48" s="114"/>
      <c r="G48" s="49">
        <f>SUM(G44:G47)</f>
        <v>0</v>
      </c>
      <c r="H48" s="64"/>
      <c r="I48" s="32"/>
    </row>
    <row r="49" spans="1:1477" s="13" customFormat="1" ht="37.5" customHeight="1" thickBot="1" x14ac:dyDescent="0.3">
      <c r="A49" s="63" t="s">
        <v>18</v>
      </c>
      <c r="B49" s="148" t="s">
        <v>77</v>
      </c>
      <c r="C49" s="113"/>
      <c r="D49" s="112"/>
      <c r="E49" s="112"/>
      <c r="F49" s="114"/>
      <c r="G49" s="49">
        <f>SUM(G48,G23,G41,G27)</f>
        <v>0</v>
      </c>
      <c r="H49" s="115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</row>
    <row r="50" spans="1:1477" s="14" customFormat="1" ht="37.5" customHeight="1" thickBot="1" x14ac:dyDescent="0.45">
      <c r="A50" s="116" t="s">
        <v>38</v>
      </c>
      <c r="B50" s="149" t="s">
        <v>26</v>
      </c>
      <c r="C50" s="123"/>
      <c r="D50" s="124"/>
      <c r="E50" s="124"/>
      <c r="F50" s="125"/>
      <c r="G50" s="122">
        <f>SUM(G49,G13)</f>
        <v>0</v>
      </c>
      <c r="H50" s="117"/>
      <c r="I50" s="33"/>
    </row>
    <row r="51" spans="1:1477" s="14" customFormat="1" ht="37.5" customHeight="1" thickBot="1" x14ac:dyDescent="0.45">
      <c r="A51" s="120" t="s">
        <v>19</v>
      </c>
      <c r="B51" s="150" t="s">
        <v>87</v>
      </c>
      <c r="C51" s="127"/>
      <c r="D51" s="128"/>
      <c r="E51" s="128"/>
      <c r="F51" s="128"/>
      <c r="G51" s="126">
        <v>12</v>
      </c>
      <c r="H51" s="121"/>
      <c r="I51" s="33"/>
    </row>
    <row r="52" spans="1:1477" s="14" customFormat="1" ht="62.45" customHeight="1" thickBot="1" x14ac:dyDescent="0.45">
      <c r="A52" s="118" t="s">
        <v>21</v>
      </c>
      <c r="B52" s="143" t="s">
        <v>88</v>
      </c>
      <c r="C52" s="130"/>
      <c r="D52" s="131"/>
      <c r="E52" s="131"/>
      <c r="F52" s="131"/>
      <c r="G52" s="129">
        <f>G51*G50</f>
        <v>0</v>
      </c>
      <c r="H52" s="119"/>
      <c r="I52" s="33"/>
    </row>
  </sheetData>
  <mergeCells count="15">
    <mergeCell ref="B41:F41"/>
    <mergeCell ref="C12:D12"/>
    <mergeCell ref="C9:D9"/>
    <mergeCell ref="C10:D10"/>
    <mergeCell ref="C11:D11"/>
    <mergeCell ref="B13:F13"/>
    <mergeCell ref="B23:F23"/>
    <mergeCell ref="B27:F27"/>
    <mergeCell ref="C6:D6"/>
    <mergeCell ref="C7:D7"/>
    <mergeCell ref="C8:D8"/>
    <mergeCell ref="C5:D5"/>
    <mergeCell ref="A1:H1"/>
    <mergeCell ref="C2:G2"/>
    <mergeCell ref="C4:D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6EDD-F6CA-4B23-8B25-756CE4335418}">
  <dimension ref="A1"/>
  <sheetViews>
    <sheetView topLeftCell="A29" workbookViewId="0">
      <selection activeCell="A27" sqref="A27:G58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AE5F-80CF-4E3C-92E6-3FE97233C99A}">
  <dimension ref="A1:BDU12"/>
  <sheetViews>
    <sheetView tabSelected="1" view="pageBreakPreview" zoomScale="60" zoomScaleNormal="70" workbookViewId="0">
      <selection activeCell="H5" sqref="H5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65" customHeight="1" thickBot="1" x14ac:dyDescent="0.3">
      <c r="A1" s="176" t="s">
        <v>85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6" t="s">
        <v>99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75" customHeight="1" thickBot="1" x14ac:dyDescent="0.3">
      <c r="A4" s="55"/>
      <c r="B4" s="104" t="s">
        <v>1</v>
      </c>
      <c r="C4" s="76" t="s">
        <v>2</v>
      </c>
      <c r="D4" s="44" t="s">
        <v>34</v>
      </c>
      <c r="E4" s="44" t="s">
        <v>3</v>
      </c>
      <c r="F4" s="69" t="s">
        <v>4</v>
      </c>
      <c r="G4" s="70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2" customFormat="1" ht="57.6" customHeight="1" thickBot="1" x14ac:dyDescent="0.3">
      <c r="A5" s="89" t="s">
        <v>8</v>
      </c>
      <c r="B5" s="108" t="s">
        <v>43</v>
      </c>
      <c r="C5" s="89"/>
      <c r="D5" s="86"/>
      <c r="E5" s="86"/>
      <c r="F5" s="86"/>
      <c r="G5" s="90"/>
      <c r="H5" s="92"/>
    </row>
    <row r="6" spans="1:1477" s="2" customFormat="1" ht="28.5" x14ac:dyDescent="0.25">
      <c r="A6" s="79">
        <v>7</v>
      </c>
      <c r="B6" s="109" t="s">
        <v>9</v>
      </c>
      <c r="C6" s="51">
        <v>1</v>
      </c>
      <c r="D6" s="16">
        <v>1</v>
      </c>
      <c r="E6" s="23">
        <v>1</v>
      </c>
      <c r="F6" s="52"/>
      <c r="G6" s="53">
        <f>C6*D6*F6*E6</f>
        <v>0</v>
      </c>
      <c r="H6" s="88"/>
    </row>
    <row r="7" spans="1:1477" s="2" customFormat="1" ht="43.5" thickBot="1" x14ac:dyDescent="0.3">
      <c r="A7" s="80">
        <f>A6+1</f>
        <v>8</v>
      </c>
      <c r="B7" s="107" t="s">
        <v>52</v>
      </c>
      <c r="C7" s="45">
        <v>1</v>
      </c>
      <c r="D7" s="16">
        <v>1</v>
      </c>
      <c r="E7" s="23">
        <v>1</v>
      </c>
      <c r="F7" s="22"/>
      <c r="G7" s="46">
        <f>C7*D7*F7*E7</f>
        <v>0</v>
      </c>
      <c r="H7" s="25"/>
    </row>
    <row r="8" spans="1:1477" s="35" customFormat="1" ht="30" customHeight="1" thickBot="1" x14ac:dyDescent="0.3">
      <c r="A8" s="103" t="s">
        <v>35</v>
      </c>
      <c r="B8" s="145" t="s">
        <v>11</v>
      </c>
      <c r="C8" s="93"/>
      <c r="D8" s="94"/>
      <c r="E8" s="94"/>
      <c r="F8" s="94"/>
      <c r="G8" s="83">
        <f>SUM(G6:G7)</f>
        <v>0</v>
      </c>
      <c r="H8" s="18"/>
      <c r="I8" s="34"/>
    </row>
    <row r="9" spans="1:1477" s="13" customFormat="1" ht="41.1" customHeight="1" thickBot="1" x14ac:dyDescent="0.3">
      <c r="A9" s="63" t="s">
        <v>36</v>
      </c>
      <c r="B9" s="141" t="s">
        <v>86</v>
      </c>
      <c r="C9" s="113"/>
      <c r="D9" s="112"/>
      <c r="E9" s="112"/>
      <c r="F9" s="114"/>
      <c r="G9" s="49">
        <f>SUM(,G8)</f>
        <v>0</v>
      </c>
      <c r="H9" s="11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</row>
    <row r="10" spans="1:1477" s="14" customFormat="1" ht="41.1" customHeight="1" thickBot="1" x14ac:dyDescent="0.45">
      <c r="A10" s="116" t="s">
        <v>37</v>
      </c>
      <c r="B10" s="142" t="s">
        <v>26</v>
      </c>
      <c r="C10" s="123"/>
      <c r="D10" s="124"/>
      <c r="E10" s="124"/>
      <c r="F10" s="125"/>
      <c r="G10" s="122">
        <f>SUM(G9)</f>
        <v>0</v>
      </c>
      <c r="H10" s="117"/>
      <c r="I10" s="33"/>
    </row>
    <row r="11" spans="1:1477" s="14" customFormat="1" ht="41.1" customHeight="1" thickBot="1" x14ac:dyDescent="0.45">
      <c r="A11" s="120" t="s">
        <v>13</v>
      </c>
      <c r="B11" s="143" t="s">
        <v>89</v>
      </c>
      <c r="C11" s="127"/>
      <c r="D11" s="128"/>
      <c r="E11" s="128"/>
      <c r="F11" s="128"/>
      <c r="G11" s="126">
        <v>12</v>
      </c>
      <c r="H11" s="121"/>
      <c r="I11" s="33"/>
    </row>
    <row r="12" spans="1:1477" s="14" customFormat="1" ht="74.099999999999994" customHeight="1" thickBot="1" x14ac:dyDescent="0.45">
      <c r="A12" s="118" t="s">
        <v>18</v>
      </c>
      <c r="B12" s="144" t="s">
        <v>90</v>
      </c>
      <c r="C12" s="130"/>
      <c r="D12" s="131"/>
      <c r="E12" s="131"/>
      <c r="F12" s="131"/>
      <c r="G12" s="129">
        <f>G11*G10</f>
        <v>0</v>
      </c>
      <c r="H12" s="119"/>
      <c r="I12" s="33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F2CA-97D4-4ABD-A04A-AA21A5DBB159}">
  <dimension ref="A1:BDU12"/>
  <sheetViews>
    <sheetView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16.25" customHeight="1" thickBot="1" x14ac:dyDescent="0.3">
      <c r="A1" s="176" t="s">
        <v>91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6" t="s">
        <v>98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66" customHeight="1" thickBot="1" x14ac:dyDescent="0.3">
      <c r="A4" s="55"/>
      <c r="B4" s="104" t="s">
        <v>1</v>
      </c>
      <c r="C4" s="76" t="s">
        <v>2</v>
      </c>
      <c r="D4" s="44" t="s">
        <v>34</v>
      </c>
      <c r="E4" s="44" t="s">
        <v>3</v>
      </c>
      <c r="F4" s="69" t="s">
        <v>4</v>
      </c>
      <c r="G4" s="70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35" customFormat="1" ht="71.25" customHeight="1" thickBot="1" x14ac:dyDescent="0.3">
      <c r="A5" s="89" t="s">
        <v>8</v>
      </c>
      <c r="B5" s="108" t="s">
        <v>44</v>
      </c>
      <c r="C5" s="89"/>
      <c r="D5" s="86"/>
      <c r="E5" s="86"/>
      <c r="F5" s="86"/>
      <c r="G5" s="90"/>
      <c r="H5" s="92"/>
      <c r="I5" s="34"/>
    </row>
    <row r="6" spans="1:1477" s="35" customFormat="1" ht="30" customHeight="1" x14ac:dyDescent="0.25">
      <c r="A6" s="79">
        <v>1</v>
      </c>
      <c r="B6" s="109" t="s">
        <v>9</v>
      </c>
      <c r="C6" s="51">
        <v>1</v>
      </c>
      <c r="D6" s="16">
        <v>1</v>
      </c>
      <c r="E6" s="23">
        <v>1</v>
      </c>
      <c r="F6" s="52"/>
      <c r="G6" s="53">
        <f>C6*D6*F6*E6</f>
        <v>0</v>
      </c>
      <c r="H6" s="88"/>
      <c r="I6" s="34"/>
    </row>
    <row r="7" spans="1:1477" s="35" customFormat="1" ht="45.75" customHeight="1" thickBot="1" x14ac:dyDescent="0.3">
      <c r="A7" s="80">
        <v>2</v>
      </c>
      <c r="B7" s="107" t="s">
        <v>52</v>
      </c>
      <c r="C7" s="45">
        <v>1</v>
      </c>
      <c r="D7" s="16">
        <v>1</v>
      </c>
      <c r="E7" s="23">
        <v>1</v>
      </c>
      <c r="F7" s="22"/>
      <c r="G7" s="46">
        <f t="shared" ref="G7" si="0">C7*D7*F7*E7</f>
        <v>0</v>
      </c>
      <c r="H7" s="25"/>
      <c r="I7" s="34"/>
    </row>
    <row r="8" spans="1:1477" s="35" customFormat="1" ht="30" customHeight="1" thickBot="1" x14ac:dyDescent="0.3">
      <c r="A8" s="103" t="s">
        <v>35</v>
      </c>
      <c r="B8" s="145" t="s">
        <v>12</v>
      </c>
      <c r="C8" s="93"/>
      <c r="D8" s="94"/>
      <c r="E8" s="94"/>
      <c r="F8" s="94"/>
      <c r="G8" s="83">
        <f>SUM(G6:G7)</f>
        <v>0</v>
      </c>
      <c r="H8" s="18"/>
      <c r="I8" s="34"/>
    </row>
    <row r="9" spans="1:1477" s="13" customFormat="1" ht="30" customHeight="1" thickBot="1" x14ac:dyDescent="0.3">
      <c r="A9" s="63" t="s">
        <v>36</v>
      </c>
      <c r="B9" s="141" t="s">
        <v>92</v>
      </c>
      <c r="C9" s="113"/>
      <c r="D9" s="112"/>
      <c r="E9" s="112"/>
      <c r="F9" s="114"/>
      <c r="G9" s="49">
        <f>SUM(G8)</f>
        <v>0</v>
      </c>
      <c r="H9" s="11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</row>
    <row r="10" spans="1:1477" s="14" customFormat="1" ht="36.6" customHeight="1" thickBot="1" x14ac:dyDescent="0.45">
      <c r="A10" s="116" t="s">
        <v>37</v>
      </c>
      <c r="B10" s="142" t="s">
        <v>26</v>
      </c>
      <c r="C10" s="123"/>
      <c r="D10" s="124"/>
      <c r="E10" s="124"/>
      <c r="F10" s="125"/>
      <c r="G10" s="122">
        <f>SUM(G9)</f>
        <v>0</v>
      </c>
      <c r="H10" s="117"/>
      <c r="I10" s="33"/>
    </row>
    <row r="11" spans="1:1477" s="14" customFormat="1" ht="69" customHeight="1" thickBot="1" x14ac:dyDescent="0.45">
      <c r="A11" s="120" t="s">
        <v>13</v>
      </c>
      <c r="B11" s="143" t="s">
        <v>89</v>
      </c>
      <c r="C11" s="127"/>
      <c r="D11" s="128"/>
      <c r="E11" s="128"/>
      <c r="F11" s="128"/>
      <c r="G11" s="126">
        <v>12</v>
      </c>
      <c r="H11" s="121"/>
      <c r="I11" s="33"/>
    </row>
    <row r="12" spans="1:1477" s="14" customFormat="1" ht="60.6" customHeight="1" thickBot="1" x14ac:dyDescent="0.45">
      <c r="A12" s="118" t="s">
        <v>18</v>
      </c>
      <c r="B12" s="144" t="s">
        <v>90</v>
      </c>
      <c r="C12" s="130"/>
      <c r="D12" s="131"/>
      <c r="E12" s="131"/>
      <c r="F12" s="131"/>
      <c r="G12" s="129">
        <f>G11*G10</f>
        <v>0</v>
      </c>
      <c r="H12" s="119"/>
      <c r="I12" s="33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3B3C8-A621-4481-A642-3B9483A68760}">
  <dimension ref="A1:BDU12"/>
  <sheetViews>
    <sheetView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16.25" customHeight="1" thickBot="1" x14ac:dyDescent="0.3">
      <c r="A1" s="176" t="s">
        <v>93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59.45" customHeight="1" thickBot="1" x14ac:dyDescent="0.3">
      <c r="A3" s="26" t="s">
        <v>97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85.5" customHeight="1" thickBot="1" x14ac:dyDescent="0.3">
      <c r="A4" s="55"/>
      <c r="B4" s="104" t="s">
        <v>1</v>
      </c>
      <c r="C4" s="76" t="s">
        <v>2</v>
      </c>
      <c r="D4" s="44" t="s">
        <v>34</v>
      </c>
      <c r="E4" s="44" t="s">
        <v>3</v>
      </c>
      <c r="F4" s="69" t="s">
        <v>4</v>
      </c>
      <c r="G4" s="70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35" customFormat="1" ht="50.25" customHeight="1" thickBot="1" x14ac:dyDescent="0.3">
      <c r="A5" s="89" t="s">
        <v>8</v>
      </c>
      <c r="B5" s="108" t="s">
        <v>46</v>
      </c>
      <c r="C5" s="89"/>
      <c r="D5" s="86"/>
      <c r="E5" s="86"/>
      <c r="F5" s="86"/>
      <c r="G5" s="90"/>
      <c r="H5" s="92"/>
      <c r="I5" s="34"/>
    </row>
    <row r="6" spans="1:1477" s="35" customFormat="1" ht="30" customHeight="1" x14ac:dyDescent="0.25">
      <c r="A6" s="79">
        <v>1</v>
      </c>
      <c r="B6" s="109" t="s">
        <v>9</v>
      </c>
      <c r="C6" s="51">
        <v>1</v>
      </c>
      <c r="D6" s="16">
        <v>1</v>
      </c>
      <c r="E6" s="23">
        <v>1</v>
      </c>
      <c r="F6" s="52"/>
      <c r="G6" s="53">
        <f>C6*D6*F6*E6</f>
        <v>0</v>
      </c>
      <c r="H6" s="88"/>
      <c r="I6" s="34"/>
    </row>
    <row r="7" spans="1:1477" s="35" customFormat="1" ht="54" customHeight="1" thickBot="1" x14ac:dyDescent="0.3">
      <c r="A7" s="80">
        <v>2</v>
      </c>
      <c r="B7" s="107" t="s">
        <v>52</v>
      </c>
      <c r="C7" s="45">
        <v>1</v>
      </c>
      <c r="D7" s="16">
        <v>1</v>
      </c>
      <c r="E7" s="23">
        <v>1</v>
      </c>
      <c r="F7" s="22"/>
      <c r="G7" s="46">
        <f t="shared" ref="G7" si="0">C7*D7*F7*E7</f>
        <v>0</v>
      </c>
      <c r="H7" s="25"/>
      <c r="I7" s="34"/>
    </row>
    <row r="8" spans="1:1477" s="35" customFormat="1" ht="45.6" customHeight="1" thickBot="1" x14ac:dyDescent="0.3">
      <c r="A8" s="103" t="s">
        <v>35</v>
      </c>
      <c r="B8" s="145" t="s">
        <v>47</v>
      </c>
      <c r="C8" s="93"/>
      <c r="D8" s="94"/>
      <c r="E8" s="94"/>
      <c r="F8" s="94"/>
      <c r="G8" s="83">
        <f>SUM(G6:G7)</f>
        <v>0</v>
      </c>
      <c r="H8" s="18"/>
      <c r="I8" s="34"/>
    </row>
    <row r="9" spans="1:1477" s="13" customFormat="1" ht="45.6" customHeight="1" thickBot="1" x14ac:dyDescent="0.3">
      <c r="A9" s="63" t="s">
        <v>36</v>
      </c>
      <c r="B9" s="141" t="s">
        <v>94</v>
      </c>
      <c r="C9" s="113"/>
      <c r="D9" s="112"/>
      <c r="E9" s="112"/>
      <c r="F9" s="114"/>
      <c r="G9" s="49">
        <f>SUM(G8)</f>
        <v>0</v>
      </c>
      <c r="H9" s="11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</row>
    <row r="10" spans="1:1477" s="14" customFormat="1" ht="45.6" customHeight="1" thickBot="1" x14ac:dyDescent="0.45">
      <c r="A10" s="116" t="s">
        <v>37</v>
      </c>
      <c r="B10" s="142" t="s">
        <v>26</v>
      </c>
      <c r="C10" s="123"/>
      <c r="D10" s="124"/>
      <c r="E10" s="124"/>
      <c r="F10" s="125"/>
      <c r="G10" s="122">
        <f>SUM(G9)</f>
        <v>0</v>
      </c>
      <c r="H10" s="117"/>
      <c r="I10" s="33"/>
    </row>
    <row r="11" spans="1:1477" s="14" customFormat="1" ht="66.95" customHeight="1" thickBot="1" x14ac:dyDescent="0.45">
      <c r="A11" s="120" t="s">
        <v>13</v>
      </c>
      <c r="B11" s="143" t="s">
        <v>95</v>
      </c>
      <c r="C11" s="127"/>
      <c r="D11" s="128"/>
      <c r="E11" s="128"/>
      <c r="F11" s="128"/>
      <c r="G11" s="126">
        <v>12</v>
      </c>
      <c r="H11" s="121"/>
      <c r="I11" s="33"/>
    </row>
    <row r="12" spans="1:1477" s="14" customFormat="1" ht="66.95" customHeight="1" thickBot="1" x14ac:dyDescent="0.45">
      <c r="A12" s="118" t="s">
        <v>18</v>
      </c>
      <c r="B12" s="144" t="s">
        <v>96</v>
      </c>
      <c r="C12" s="130"/>
      <c r="D12" s="131"/>
      <c r="E12" s="131"/>
      <c r="F12" s="131"/>
      <c r="G12" s="129">
        <f>G11*G10</f>
        <v>0</v>
      </c>
      <c r="H12" s="119"/>
      <c r="I12" s="33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  <rowBreaks count="1" manualBreakCount="1">
    <brk id="4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746F-2E46-4A26-BAE6-9BDB9505521A}">
  <dimension ref="A1:BDU12"/>
  <sheetViews>
    <sheetView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16.25" customHeight="1" thickBot="1" x14ac:dyDescent="0.3">
      <c r="A1" s="176" t="s">
        <v>102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6" t="s">
        <v>103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87.6" customHeight="1" thickBot="1" x14ac:dyDescent="0.3">
      <c r="A4" s="55"/>
      <c r="B4" s="160" t="s">
        <v>1</v>
      </c>
      <c r="C4" s="158" t="s">
        <v>2</v>
      </c>
      <c r="D4" s="44" t="s">
        <v>34</v>
      </c>
      <c r="E4" s="44" t="s">
        <v>3</v>
      </c>
      <c r="F4" s="69" t="s">
        <v>4</v>
      </c>
      <c r="G4" s="70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35" customFormat="1" ht="30" customHeight="1" thickBot="1" x14ac:dyDescent="0.3">
      <c r="A5" s="89" t="s">
        <v>8</v>
      </c>
      <c r="B5" s="161" t="s">
        <v>48</v>
      </c>
      <c r="C5" s="159"/>
      <c r="D5" s="86"/>
      <c r="E5" s="86"/>
      <c r="F5" s="86"/>
      <c r="G5" s="90"/>
      <c r="H5" s="92"/>
      <c r="I5" s="34"/>
    </row>
    <row r="6" spans="1:1477" s="35" customFormat="1" ht="30" customHeight="1" thickBot="1" x14ac:dyDescent="0.3">
      <c r="A6" s="79">
        <v>1</v>
      </c>
      <c r="B6" s="162" t="s">
        <v>9</v>
      </c>
      <c r="C6" s="88">
        <v>1</v>
      </c>
      <c r="D6" s="16">
        <v>1</v>
      </c>
      <c r="E6" s="23">
        <v>1</v>
      </c>
      <c r="F6" s="52"/>
      <c r="G6" s="53">
        <f>C6*D6*F6*E6</f>
        <v>0</v>
      </c>
      <c r="H6" s="88"/>
      <c r="I6" s="34"/>
    </row>
    <row r="7" spans="1:1477" s="35" customFormat="1" ht="55.5" customHeight="1" thickBot="1" x14ac:dyDescent="0.3">
      <c r="A7" s="80">
        <v>2</v>
      </c>
      <c r="B7" s="163" t="s">
        <v>52</v>
      </c>
      <c r="C7" s="25">
        <v>1</v>
      </c>
      <c r="D7" s="16">
        <v>1</v>
      </c>
      <c r="E7" s="23">
        <v>1</v>
      </c>
      <c r="F7" s="151"/>
      <c r="G7" s="152">
        <f t="shared" ref="G7" si="0">C7*D7*F7*E7</f>
        <v>0</v>
      </c>
      <c r="H7" s="25"/>
      <c r="I7" s="34"/>
    </row>
    <row r="8" spans="1:1477" s="35" customFormat="1" ht="51.6" customHeight="1" thickBot="1" x14ac:dyDescent="0.3">
      <c r="A8" s="103" t="s">
        <v>35</v>
      </c>
      <c r="B8" s="153" t="s">
        <v>49</v>
      </c>
      <c r="C8" s="93"/>
      <c r="D8" s="94"/>
      <c r="E8" s="94"/>
      <c r="F8" s="139"/>
      <c r="G8" s="133">
        <f>SUM(G6:G7)</f>
        <v>0</v>
      </c>
      <c r="H8" s="18"/>
      <c r="I8" s="34"/>
    </row>
    <row r="9" spans="1:1477" s="13" customFormat="1" ht="51.6" customHeight="1" thickBot="1" x14ac:dyDescent="0.3">
      <c r="A9" s="63" t="s">
        <v>36</v>
      </c>
      <c r="B9" s="154" t="s">
        <v>101</v>
      </c>
      <c r="C9" s="113"/>
      <c r="D9" s="112"/>
      <c r="E9" s="112"/>
      <c r="F9" s="114"/>
      <c r="G9" s="49">
        <f>SUM(G8)</f>
        <v>0</v>
      </c>
      <c r="H9" s="11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</row>
    <row r="10" spans="1:1477" s="14" customFormat="1" ht="51.6" customHeight="1" thickBot="1" x14ac:dyDescent="0.45">
      <c r="A10" s="116" t="s">
        <v>37</v>
      </c>
      <c r="B10" s="155" t="s">
        <v>26</v>
      </c>
      <c r="C10" s="123"/>
      <c r="D10" s="124"/>
      <c r="E10" s="124"/>
      <c r="F10" s="125"/>
      <c r="G10" s="122">
        <f>SUM(G9)</f>
        <v>0</v>
      </c>
      <c r="H10" s="117"/>
      <c r="I10" s="33"/>
    </row>
    <row r="11" spans="1:1477" s="14" customFormat="1" ht="69.95" customHeight="1" thickBot="1" x14ac:dyDescent="0.45">
      <c r="A11" s="120" t="s">
        <v>13</v>
      </c>
      <c r="B11" s="156" t="s">
        <v>104</v>
      </c>
      <c r="C11" s="127"/>
      <c r="D11" s="128"/>
      <c r="E11" s="128"/>
      <c r="F11" s="128"/>
      <c r="G11" s="126">
        <v>12</v>
      </c>
      <c r="H11" s="121"/>
      <c r="I11" s="33"/>
    </row>
    <row r="12" spans="1:1477" s="14" customFormat="1" ht="69.95" customHeight="1" thickBot="1" x14ac:dyDescent="0.45">
      <c r="A12" s="118" t="s">
        <v>18</v>
      </c>
      <c r="B12" s="157" t="s">
        <v>105</v>
      </c>
      <c r="C12" s="130"/>
      <c r="D12" s="131"/>
      <c r="E12" s="131"/>
      <c r="F12" s="131"/>
      <c r="G12" s="129">
        <f>G11*G10</f>
        <v>0</v>
      </c>
      <c r="H12" s="119"/>
      <c r="I12" s="33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49FF-E8BC-46F4-A849-FB4B7FE268B0}">
  <dimension ref="A1:BDU12"/>
  <sheetViews>
    <sheetView view="pageBreakPreview" topLeftCell="A2" zoomScale="70" zoomScaleNormal="70" zoomScaleSheetLayoutView="70" workbookViewId="0">
      <selection activeCell="H7" sqref="H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16.25" customHeight="1" thickBot="1" x14ac:dyDescent="0.3">
      <c r="A1" s="176" t="s">
        <v>106</v>
      </c>
      <c r="B1" s="177"/>
      <c r="C1" s="178"/>
      <c r="D1" s="178"/>
      <c r="E1" s="178"/>
      <c r="F1" s="178"/>
      <c r="G1" s="178"/>
      <c r="H1" s="1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40"/>
      <c r="B2" s="41"/>
      <c r="C2" s="180" t="s">
        <v>31</v>
      </c>
      <c r="D2" s="181"/>
      <c r="E2" s="181"/>
      <c r="F2" s="181"/>
      <c r="G2" s="182"/>
      <c r="H2" s="4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6" t="s">
        <v>108</v>
      </c>
      <c r="B3" s="27"/>
      <c r="C3" s="42"/>
      <c r="D3" s="42"/>
      <c r="E3" s="42"/>
      <c r="F3" s="42"/>
      <c r="G3" s="42"/>
      <c r="H3" s="28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87" customHeight="1" thickBot="1" x14ac:dyDescent="0.3">
      <c r="A4" s="55"/>
      <c r="B4" s="104" t="s">
        <v>1</v>
      </c>
      <c r="C4" s="76" t="s">
        <v>2</v>
      </c>
      <c r="D4" s="44" t="s">
        <v>34</v>
      </c>
      <c r="E4" s="44" t="s">
        <v>3</v>
      </c>
      <c r="F4" s="69" t="s">
        <v>4</v>
      </c>
      <c r="G4" s="70" t="s">
        <v>5</v>
      </c>
      <c r="H4" s="60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35" customFormat="1" ht="99" customHeight="1" thickBot="1" x14ac:dyDescent="0.3">
      <c r="A5" s="85" t="s">
        <v>8</v>
      </c>
      <c r="B5" s="108" t="s">
        <v>50</v>
      </c>
      <c r="C5" s="89"/>
      <c r="D5" s="86"/>
      <c r="E5" s="86"/>
      <c r="F5" s="86"/>
      <c r="G5" s="90"/>
      <c r="H5" s="92"/>
      <c r="I5" s="34"/>
    </row>
    <row r="6" spans="1:1477" s="35" customFormat="1" ht="76.5" customHeight="1" x14ac:dyDescent="0.25">
      <c r="A6" s="79">
        <v>1</v>
      </c>
      <c r="B6" s="109" t="s">
        <v>9</v>
      </c>
      <c r="C6" s="51">
        <v>1</v>
      </c>
      <c r="D6" s="16">
        <v>1</v>
      </c>
      <c r="E6" s="23">
        <v>1</v>
      </c>
      <c r="F6" s="52"/>
      <c r="G6" s="53">
        <f>C6*D6*F6*E6</f>
        <v>0</v>
      </c>
      <c r="H6" s="88"/>
      <c r="I6" s="34"/>
    </row>
    <row r="7" spans="1:1477" s="35" customFormat="1" ht="76.5" customHeight="1" x14ac:dyDescent="0.25">
      <c r="A7" s="80">
        <v>2</v>
      </c>
      <c r="B7" s="136" t="s">
        <v>52</v>
      </c>
      <c r="C7" s="61">
        <v>1</v>
      </c>
      <c r="D7" s="135">
        <v>1</v>
      </c>
      <c r="E7" s="23">
        <v>1</v>
      </c>
      <c r="F7" s="22"/>
      <c r="G7" s="91">
        <f t="shared" ref="G7" si="0">C7*D7*F7*E7</f>
        <v>0</v>
      </c>
      <c r="H7" s="25"/>
      <c r="I7" s="34"/>
    </row>
    <row r="8" spans="1:1477" s="35" customFormat="1" ht="30" customHeight="1" thickBot="1" x14ac:dyDescent="0.3">
      <c r="A8" s="134" t="s">
        <v>35</v>
      </c>
      <c r="B8" s="146" t="s">
        <v>51</v>
      </c>
      <c r="C8" s="21"/>
      <c r="D8" s="21"/>
      <c r="E8" s="93"/>
      <c r="F8" s="21"/>
      <c r="G8" s="133">
        <f>SUM(G6:G7)</f>
        <v>0</v>
      </c>
      <c r="H8" s="18"/>
      <c r="I8" s="34"/>
    </row>
    <row r="9" spans="1:1477" s="13" customFormat="1" ht="51" customHeight="1" thickBot="1" x14ac:dyDescent="0.3">
      <c r="A9" s="63" t="s">
        <v>36</v>
      </c>
      <c r="B9" s="141" t="s">
        <v>107</v>
      </c>
      <c r="C9" s="113"/>
      <c r="D9" s="112"/>
      <c r="E9" s="112"/>
      <c r="F9" s="114"/>
      <c r="G9" s="49">
        <f>SUM(G8)</f>
        <v>0</v>
      </c>
      <c r="H9" s="11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</row>
    <row r="10" spans="1:1477" s="14" customFormat="1" ht="39.950000000000003" customHeight="1" thickBot="1" x14ac:dyDescent="0.45">
      <c r="A10" s="116" t="s">
        <v>37</v>
      </c>
      <c r="B10" s="142" t="s">
        <v>26</v>
      </c>
      <c r="C10" s="123"/>
      <c r="D10" s="124"/>
      <c r="E10" s="124"/>
      <c r="F10" s="125"/>
      <c r="G10" s="122">
        <f>SUM(G9)</f>
        <v>0</v>
      </c>
      <c r="H10" s="117"/>
      <c r="I10" s="33"/>
    </row>
    <row r="11" spans="1:1477" s="14" customFormat="1" ht="75.95" customHeight="1" thickBot="1" x14ac:dyDescent="0.45">
      <c r="A11" s="120" t="s">
        <v>13</v>
      </c>
      <c r="B11" s="143" t="s">
        <v>109</v>
      </c>
      <c r="C11" s="127"/>
      <c r="D11" s="128"/>
      <c r="E11" s="128"/>
      <c r="F11" s="128"/>
      <c r="G11" s="126">
        <v>12</v>
      </c>
      <c r="H11" s="121"/>
      <c r="I11" s="33"/>
    </row>
    <row r="12" spans="1:1477" s="14" customFormat="1" ht="75.95" customHeight="1" thickBot="1" x14ac:dyDescent="0.45">
      <c r="A12" s="118" t="s">
        <v>18</v>
      </c>
      <c r="B12" s="144" t="s">
        <v>110</v>
      </c>
      <c r="C12" s="130"/>
      <c r="D12" s="131"/>
      <c r="E12" s="131"/>
      <c r="F12" s="131"/>
      <c r="G12" s="129">
        <f>G11*G10</f>
        <v>0</v>
      </c>
      <c r="H12" s="119"/>
      <c r="I12" s="33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Zakres Podstawowy kon. Nr 1-5</vt:lpstr>
      <vt:lpstr>Opcja Nr 1 kontr Nr 1-5</vt:lpstr>
      <vt:lpstr>Arkusz1</vt:lpstr>
      <vt:lpstr>Opcja Nr 2</vt:lpstr>
      <vt:lpstr>Opcja Nr 3</vt:lpstr>
      <vt:lpstr>Opcja Nr 4</vt:lpstr>
      <vt:lpstr>Opcja Nr 5</vt:lpstr>
      <vt:lpstr>Opcja Nr 6</vt:lpstr>
      <vt:lpstr>'Opcja Nr 1 kontr Nr 1-5'!Obszar_wydruku</vt:lpstr>
      <vt:lpstr>'Opcja Nr 2'!Obszar_wydruku</vt:lpstr>
      <vt:lpstr>'Opcja Nr 3'!Obszar_wydruku</vt:lpstr>
      <vt:lpstr>'Opcja Nr 4'!Obszar_wydruku</vt:lpstr>
      <vt:lpstr>'Opcja Nr 5'!Obszar_wydruku</vt:lpstr>
      <vt:lpstr>'Opcja Nr 6'!Obszar_wydruku</vt:lpstr>
      <vt:lpstr>'Zakres Podstawowy kon. Nr 1-5'!Obszar_wydruku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2026-01-22T09:50:34Z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